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/>
  </bookViews>
  <sheets>
    <sheet name="Таб 1" sheetId="1" r:id="rId1"/>
    <sheet name="Таб 2" sheetId="4" r:id="rId2"/>
    <sheet name="Таблица 3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F9" i="2" l="1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8" i="2"/>
  <c r="D64" i="2"/>
  <c r="E11" i="2" s="1"/>
  <c r="G11" i="2" s="1"/>
  <c r="C7" i="2"/>
  <c r="F64" i="2" l="1"/>
  <c r="E40" i="2"/>
  <c r="G40" i="2" s="1"/>
  <c r="E10" i="2"/>
  <c r="G10" i="2" s="1"/>
  <c r="E14" i="2"/>
  <c r="G14" i="2" s="1"/>
  <c r="E63" i="2"/>
  <c r="G63" i="2" s="1"/>
  <c r="E47" i="2"/>
  <c r="G47" i="2" s="1"/>
  <c r="E34" i="2"/>
  <c r="G34" i="2" s="1"/>
  <c r="E18" i="2"/>
  <c r="G18" i="2" s="1"/>
  <c r="E55" i="2"/>
  <c r="G55" i="2" s="1"/>
  <c r="E26" i="2"/>
  <c r="G26" i="2" s="1"/>
  <c r="E59" i="2"/>
  <c r="G59" i="2" s="1"/>
  <c r="E30" i="2"/>
  <c r="G30" i="2" s="1"/>
  <c r="E8" i="2"/>
  <c r="G8" i="2" s="1"/>
  <c r="E51" i="2"/>
  <c r="G51" i="2" s="1"/>
  <c r="E37" i="2"/>
  <c r="G37" i="2" s="1"/>
  <c r="E22" i="2"/>
  <c r="G22" i="2" s="1"/>
  <c r="E61" i="2"/>
  <c r="G61" i="2" s="1"/>
  <c r="E57" i="2"/>
  <c r="G57" i="2" s="1"/>
  <c r="E53" i="2"/>
  <c r="G53" i="2" s="1"/>
  <c r="E49" i="2"/>
  <c r="G49" i="2" s="1"/>
  <c r="E45" i="2"/>
  <c r="G45" i="2" s="1"/>
  <c r="E42" i="2"/>
  <c r="G42" i="2" s="1"/>
  <c r="E38" i="2"/>
  <c r="G38" i="2" s="1"/>
  <c r="E35" i="2"/>
  <c r="G35" i="2" s="1"/>
  <c r="E32" i="2"/>
  <c r="G32" i="2" s="1"/>
  <c r="E28" i="2"/>
  <c r="G28" i="2" s="1"/>
  <c r="E24" i="2"/>
  <c r="G24" i="2" s="1"/>
  <c r="E20" i="2"/>
  <c r="G20" i="2" s="1"/>
  <c r="E16" i="2"/>
  <c r="G16" i="2" s="1"/>
  <c r="E12" i="2"/>
  <c r="G12" i="2" s="1"/>
  <c r="E62" i="2"/>
  <c r="G62" i="2" s="1"/>
  <c r="E58" i="2"/>
  <c r="G58" i="2" s="1"/>
  <c r="E54" i="2"/>
  <c r="G54" i="2" s="1"/>
  <c r="E50" i="2"/>
  <c r="G50" i="2" s="1"/>
  <c r="E46" i="2"/>
  <c r="G46" i="2" s="1"/>
  <c r="E43" i="2"/>
  <c r="G43" i="2" s="1"/>
  <c r="E39" i="2"/>
  <c r="G39" i="2" s="1"/>
  <c r="E36" i="2"/>
  <c r="G36" i="2" s="1"/>
  <c r="E33" i="2"/>
  <c r="G33" i="2" s="1"/>
  <c r="E29" i="2"/>
  <c r="G29" i="2" s="1"/>
  <c r="E25" i="2"/>
  <c r="G25" i="2" s="1"/>
  <c r="E21" i="2"/>
  <c r="G21" i="2" s="1"/>
  <c r="E17" i="2"/>
  <c r="G17" i="2" s="1"/>
  <c r="E13" i="2"/>
  <c r="G13" i="2" s="1"/>
  <c r="E9" i="2"/>
  <c r="G9" i="2" s="1"/>
  <c r="E60" i="2"/>
  <c r="G60" i="2" s="1"/>
  <c r="E56" i="2"/>
  <c r="G56" i="2" s="1"/>
  <c r="E52" i="2"/>
  <c r="G52" i="2" s="1"/>
  <c r="E48" i="2"/>
  <c r="G48" i="2" s="1"/>
  <c r="E44" i="2"/>
  <c r="G44" i="2" s="1"/>
  <c r="E41" i="2"/>
  <c r="G41" i="2" s="1"/>
  <c r="E31" i="2"/>
  <c r="G31" i="2" s="1"/>
  <c r="E27" i="2"/>
  <c r="G27" i="2" s="1"/>
  <c r="E23" i="2"/>
  <c r="G23" i="2" s="1"/>
  <c r="E19" i="2"/>
  <c r="G19" i="2" s="1"/>
  <c r="E15" i="2"/>
  <c r="G15" i="2" s="1"/>
  <c r="G64" i="2" l="1"/>
  <c r="E64" i="2"/>
  <c r="D17" i="4" l="1"/>
  <c r="D16" i="4"/>
  <c r="D15" i="4"/>
  <c r="B14" i="4"/>
  <c r="C17" i="4" s="1"/>
  <c r="D11" i="4"/>
  <c r="D12" i="4"/>
  <c r="D10" i="4"/>
  <c r="B9" i="4"/>
  <c r="C12" i="4" s="1"/>
  <c r="C15" i="4" l="1"/>
  <c r="C16" i="4"/>
  <c r="B19" i="4"/>
  <c r="D9" i="4"/>
  <c r="E11" i="4" s="1"/>
  <c r="C11" i="4"/>
  <c r="C10" i="4"/>
  <c r="D14" i="4"/>
  <c r="E16" i="4" s="1"/>
  <c r="C9" i="4"/>
  <c r="C14" i="4"/>
  <c r="E15" i="4" l="1"/>
  <c r="E14" i="4" s="1"/>
  <c r="E17" i="4"/>
  <c r="D19" i="4"/>
  <c r="E10" i="4"/>
  <c r="E12" i="4"/>
  <c r="E9" i="4" l="1"/>
  <c r="E11" i="1" l="1"/>
  <c r="E15" i="1"/>
  <c r="E18" i="1"/>
  <c r="E19" i="1"/>
  <c r="E22" i="1"/>
  <c r="E23" i="1"/>
  <c r="E26" i="1"/>
  <c r="E27" i="1"/>
  <c r="E30" i="1"/>
  <c r="E31" i="1"/>
  <c r="E34" i="1"/>
  <c r="E35" i="1"/>
  <c r="E38" i="1"/>
  <c r="E39" i="1"/>
  <c r="E42" i="1"/>
  <c r="E43" i="1"/>
  <c r="E46" i="1"/>
  <c r="E47" i="1"/>
  <c r="E49" i="1"/>
  <c r="E50" i="1"/>
  <c r="E51" i="1"/>
  <c r="E8" i="1"/>
  <c r="C7" i="1"/>
  <c r="F52" i="1"/>
  <c r="G12" i="1" s="1"/>
  <c r="D52" i="1"/>
  <c r="E12" i="1" s="1"/>
  <c r="G51" i="1" l="1"/>
  <c r="G47" i="1"/>
  <c r="G43" i="1"/>
  <c r="G39" i="1"/>
  <c r="G35" i="1"/>
  <c r="G31" i="1"/>
  <c r="G27" i="1"/>
  <c r="G23" i="1"/>
  <c r="G19" i="1"/>
  <c r="G15" i="1"/>
  <c r="G11" i="1"/>
  <c r="E14" i="1"/>
  <c r="E10" i="1"/>
  <c r="G50" i="1"/>
  <c r="G46" i="1"/>
  <c r="G42" i="1"/>
  <c r="G38" i="1"/>
  <c r="G34" i="1"/>
  <c r="G30" i="1"/>
  <c r="G26" i="1"/>
  <c r="G22" i="1"/>
  <c r="G18" i="1"/>
  <c r="G14" i="1"/>
  <c r="G10" i="1"/>
  <c r="E45" i="1"/>
  <c r="E41" i="1"/>
  <c r="E37" i="1"/>
  <c r="E33" i="1"/>
  <c r="E29" i="1"/>
  <c r="E25" i="1"/>
  <c r="E21" i="1"/>
  <c r="E17" i="1"/>
  <c r="E13" i="1"/>
  <c r="G49" i="1"/>
  <c r="G45" i="1"/>
  <c r="G41" i="1"/>
  <c r="G37" i="1"/>
  <c r="G33" i="1"/>
  <c r="G29" i="1"/>
  <c r="G25" i="1"/>
  <c r="G21" i="1"/>
  <c r="G17" i="1"/>
  <c r="G13" i="1"/>
  <c r="G9" i="1"/>
  <c r="E9" i="1"/>
  <c r="E52" i="1" s="1"/>
  <c r="E48" i="1"/>
  <c r="E44" i="1"/>
  <c r="E40" i="1"/>
  <c r="E36" i="1"/>
  <c r="E32" i="1"/>
  <c r="E28" i="1"/>
  <c r="E24" i="1"/>
  <c r="E20" i="1"/>
  <c r="E16" i="1"/>
  <c r="G8" i="1"/>
  <c r="G48" i="1"/>
  <c r="G44" i="1"/>
  <c r="G40" i="1"/>
  <c r="G36" i="1"/>
  <c r="G32" i="1"/>
  <c r="G28" i="1"/>
  <c r="G24" i="1"/>
  <c r="G20" i="1"/>
  <c r="G16" i="1"/>
  <c r="G52" i="1" l="1"/>
</calcChain>
</file>

<file path=xl/sharedStrings.xml><?xml version="1.0" encoding="utf-8"?>
<sst xmlns="http://schemas.openxmlformats.org/spreadsheetml/2006/main" count="207" uniqueCount="181">
  <si>
    <t>№ пп</t>
  </si>
  <si>
    <t>КБК</t>
  </si>
  <si>
    <t>1</t>
  </si>
  <si>
    <t>1.</t>
  </si>
  <si>
    <t>Корпоративный подоходный налог, в т.ч.</t>
  </si>
  <si>
    <t>101110-101105</t>
  </si>
  <si>
    <t>2.</t>
  </si>
  <si>
    <t xml:space="preserve">Индивидуальный подоходный налог, в т.ч. </t>
  </si>
  <si>
    <t>101201-101205</t>
  </si>
  <si>
    <t>3.</t>
  </si>
  <si>
    <t>Социальный налог</t>
  </si>
  <si>
    <t>4.</t>
  </si>
  <si>
    <t>Налог на имущество юридических лиц и индивидуальных предпринимателей</t>
  </si>
  <si>
    <t>5.</t>
  </si>
  <si>
    <t>Земельный налог</t>
  </si>
  <si>
    <t>104309 (104303,104308)</t>
  </si>
  <si>
    <t>6.</t>
  </si>
  <si>
    <t>Налог на транспортные средства с юридических лиц</t>
  </si>
  <si>
    <t>7.</t>
  </si>
  <si>
    <t>Налог на добавленную стоимость, в т.ч.</t>
  </si>
  <si>
    <t>105101, 105102, 105104, 105113, 105114, 105115</t>
  </si>
  <si>
    <t>9.</t>
  </si>
  <si>
    <t>10.</t>
  </si>
  <si>
    <t>Налог на сверхприбыль, за исключением поступлений от предприятий нефтяного сектора</t>
  </si>
  <si>
    <t>11.</t>
  </si>
  <si>
    <t>Налог на сверхприбыль от организаций нефтяного сектора</t>
  </si>
  <si>
    <t>12.</t>
  </si>
  <si>
    <t xml:space="preserve">Бонусы, за исключением поступлений от организаций нефтяного сектора </t>
  </si>
  <si>
    <t>13.</t>
  </si>
  <si>
    <t>Бонусы от организаций нефтяного сектора</t>
  </si>
  <si>
    <t>14.</t>
  </si>
  <si>
    <t>Налог на добычу полезных ископаемых, за исключением поступлений от организаций нефтяного сектора</t>
  </si>
  <si>
    <t>15.</t>
  </si>
  <si>
    <t>Налог на добычу полезных ископаемых от организаций нефтяного сектора</t>
  </si>
  <si>
    <t>16.</t>
  </si>
  <si>
    <t>Рентный налог на экспорт, за исключением поступлений от организаций нефтяного сектора</t>
  </si>
  <si>
    <t>17.</t>
  </si>
  <si>
    <t>Рентный налог на экспорт от организаций нефтяного сектора</t>
  </si>
  <si>
    <t>18.</t>
  </si>
  <si>
    <t>Доля Республики Казахстан по разделу продукции по заключенным контрактам, за исключением поступлений от организаций нефтяного сектора</t>
  </si>
  <si>
    <t>19.</t>
  </si>
  <si>
    <t>Доля Республики Казахстан по разделу продукции по заключенным контрактам от организаций нефтяного сектора</t>
  </si>
  <si>
    <t>20.</t>
  </si>
  <si>
    <t>Дополнительный платеж недропользователя, осуществляющего деятельность по контракту о разделе продукции, от организаций нефтяного сектора</t>
  </si>
  <si>
    <t>21.</t>
  </si>
  <si>
    <t xml:space="preserve">Плата за использование особо охраняемых природных территорий республиканского значения </t>
  </si>
  <si>
    <t>22.</t>
  </si>
  <si>
    <t>Плата за использование особо охраняемых природных территорий местного значения</t>
  </si>
  <si>
    <t>23.</t>
  </si>
  <si>
    <t>Плата за пользование земельными участками</t>
  </si>
  <si>
    <t>24.</t>
  </si>
  <si>
    <t xml:space="preserve">Плата за эмиссии в окружающую среду </t>
  </si>
  <si>
    <t>25.</t>
  </si>
  <si>
    <t>Платеж по возмещению исторических затрат</t>
  </si>
  <si>
    <t>26.</t>
  </si>
  <si>
    <t xml:space="preserve">Плата за использование радиочастотного спектра </t>
  </si>
  <si>
    <t>27.</t>
  </si>
  <si>
    <t xml:space="preserve">Плата за пользование судоходными водными путями </t>
  </si>
  <si>
    <t>28.</t>
  </si>
  <si>
    <t xml:space="preserve">Плата за пользование водными ресурсами поверхностных источников </t>
  </si>
  <si>
    <t>29.</t>
  </si>
  <si>
    <t>Плата за лесные пользования</t>
  </si>
  <si>
    <t>30.</t>
  </si>
  <si>
    <t>Средства, полученные от природопользователей по искам о возмещении вреда, за исключением поступлений от организаций нефтяного сектора</t>
  </si>
  <si>
    <t>204110</t>
  </si>
  <si>
    <t>31.</t>
  </si>
  <si>
    <t>Административные штрафы, пени, санкции, взыскания, налагаемые центральными государственными органами, их территориальными подразделениями, на организации нефтяного сектора</t>
  </si>
  <si>
    <t>204201</t>
  </si>
  <si>
    <t>32.</t>
  </si>
  <si>
    <t>Прочие штрафы, пени, санкции, взыскания, налагаемые государственными учреждениями, финансируемыми из республиканского бюджета, на организации нефтяного сектора</t>
  </si>
  <si>
    <t>33.</t>
  </si>
  <si>
    <t xml:space="preserve">Средства, полученные от природопользователей по искам о возмещении вреда организациями нефтяного сектора </t>
  </si>
  <si>
    <t>34.</t>
  </si>
  <si>
    <t xml:space="preserve">Другие неналоговые поступления в республиканский бюджет, за исключением поступлений от организаций нефтяного сектора </t>
  </si>
  <si>
    <t>206108</t>
  </si>
  <si>
    <t>35.</t>
  </si>
  <si>
    <t>Другие неналоговые поступления в местный бюджет</t>
  </si>
  <si>
    <t>206109</t>
  </si>
  <si>
    <t>36.</t>
  </si>
  <si>
    <t>Другие неналоговые поступления от организаций нефтяного сектора</t>
  </si>
  <si>
    <t>206111</t>
  </si>
  <si>
    <t>37.</t>
  </si>
  <si>
    <t>Отчисления недропользователей на социально-экономическое развитие региона и развитие его инфраструктуры</t>
  </si>
  <si>
    <t>38.</t>
  </si>
  <si>
    <t>Ввозные таможенные пошлины (иные пошлины, налоги и сборы, имеющие эквивалентное действие), уплаченные в соответствии с Соглашением об установлении и применении в таможенном союзе порядка зачисления и распределения ввозных таможенных пошлин (иных пошлин, налогов и сборов, имеющих эквивалентное действие)</t>
  </si>
  <si>
    <t>39.</t>
  </si>
  <si>
    <t>Таможенные пошлины на вывозимые товары</t>
  </si>
  <si>
    <t>40.</t>
  </si>
  <si>
    <t>Совокупный таможенный платеж на ввозимые товары</t>
  </si>
  <si>
    <t>41.</t>
  </si>
  <si>
    <t>Вывозные таможенные пошлины на сырую нефть</t>
  </si>
  <si>
    <t>42.</t>
  </si>
  <si>
    <t>Вывозные таможенные пошлины на товары, выработанные из нефти</t>
  </si>
  <si>
    <t>43.</t>
  </si>
  <si>
    <t>Таможенные пошлины на ввозимые товары и (или) ввозные таможенные пошлины, обязанность по уплате которых возникла до вступления в силу Соглашения об установлении и применении в таможенном союзе порядка зачисления и распределения ввозных таможенных пошлин (иных пошлин, налогов и сборов, имеющих эквивалентное действие)</t>
  </si>
  <si>
    <t>44.</t>
  </si>
  <si>
    <t>Поступления от осуществления таможенного контроля и таможенных процедур</t>
  </si>
  <si>
    <t>45.</t>
  </si>
  <si>
    <t>Специальные защитные, антидемпинговые и компенсационные пошлины</t>
  </si>
  <si>
    <t>из них в Национальный фонд РК</t>
  </si>
  <si>
    <t>из них в Республиканский бюджет РК</t>
  </si>
  <si>
    <t>из них в местные бюджеты РК</t>
  </si>
  <si>
    <t>Поток доходов</t>
  </si>
  <si>
    <t>Расчетная величина и доля суммарных доходов от добывающей промышленности</t>
  </si>
  <si>
    <t>Прочие налоговые поступления</t>
  </si>
  <si>
    <t>Значение</t>
  </si>
  <si>
    <t>%</t>
  </si>
  <si>
    <t>Правительство - реципиент</t>
  </si>
  <si>
    <t xml:space="preserve">Дополнительный комментарий </t>
  </si>
  <si>
    <t>Приложение 11 - Заявление о существенности</t>
  </si>
  <si>
    <t>Существенные доходы, подлежащие выверке</t>
  </si>
  <si>
    <t xml:space="preserve">Итого </t>
  </si>
  <si>
    <t>Таблица 1</t>
  </si>
  <si>
    <t>Таблица 2</t>
  </si>
  <si>
    <t>По нефтегазовому сектору, всего:</t>
  </si>
  <si>
    <t>По горнорудному сектору, всего:</t>
  </si>
  <si>
    <t>Сверке  данных плательщиков и получателей подвергались компании с установленным порогом существенности.  По итогам 2016 года Комитетом государственных доходов МФ  РК были запрошены суммы поступлений от плательщиков нефтегазового и горнорудного секторов для определения перечня компаний для сверки с установленным МГЗС порогом существенности. Из  178  плательщиков по нефтегазовому сектору, общая сумма доходов от 69 компаний с установленным МГЗС порогом существенности - более 1 млрд.тенге в год  составила  98,91 % от всех доходов по нефтегазовому сектору. Таким образом, аудиторской сверке по ИПДО были подвергнуты 90 компаний нефтегазового сектора, перечень которых приведен в Приложении 10 к ТЗ на изготовление настоящего Национального отчета.</t>
  </si>
  <si>
    <t>Из  366  плательщиков по горнорудному сектору, общая сумма доходов от 90 компаний с установленным МГЗС порогом существенности - более 100 млн.тенге в год  составила  более 99,28 % от всех доходов по горнорудному  сектору. Аудиторской сверке по ИПДО были подвергнуты 90 компаний горнорудного сектора. Перечень компаний приведен в Приложении 10 к ТЗ.</t>
  </si>
  <si>
    <t>Сбор с аукционов</t>
  </si>
  <si>
    <t>Hалог на имущество физ.лиц</t>
  </si>
  <si>
    <t>Земельный налог с физ. лиц на земли населенных пунктов</t>
  </si>
  <si>
    <t>Hалог на транспортные средства с физ.лиц</t>
  </si>
  <si>
    <t>Единый земельный налог</t>
  </si>
  <si>
    <t>Бензин (за искл. Авиац.) и диз. топливо, ввозимых на терр. РК с терр. государств-членов ТС</t>
  </si>
  <si>
    <t>Акцизы прочие виды подакцизных продукций, импортируемые на терр. РК, кроме товаров ТС, ввозимых с терр. РФ и РБ</t>
  </si>
  <si>
    <t>Бензин (за исключением авиационного) и дизельное топливо, произведенных на терр. РК</t>
  </si>
  <si>
    <t>Плата за пользов. животным миром</t>
  </si>
  <si>
    <t>Лиценз. сбор за право занятия отд. видами деят-ти</t>
  </si>
  <si>
    <t>Сбор за проезд автотр. ср-в по терр. РК</t>
  </si>
  <si>
    <t>Плата за размещ. нар.(виз.) рекл. на объек. стац. разм. рекл. в пол. отв. авт. дор. общ. польз. респ. зн., за искл. авт. дор.общ.польз.респ.зн., прох.чз терр. гор.рай.зн.,сел,пос.,сел.окр.</t>
  </si>
  <si>
    <t>Плата за размещ. нар. (виз.) рекл. на объек. стац. разм. рекл. в пол. отв. авт. дор. общ. польз. обл. зн., за искл. пл.за разм. нар.(виз.) рекл. на объек. стац. разм. рекл. в пол. отв. авт. ДОП обл. зн., прох. ч-з терр. гор. рай. зн., сел, пос., сел. окр.</t>
  </si>
  <si>
    <t>Плата за размещ. нар.(виз.) рекл. на откр. простр. за пред. помещ. в гор. респ. зн., столице и на трансп. сред., зарег. в гор. респ. зн., столице</t>
  </si>
  <si>
    <t>Плата за разм.нар.(виз.) рекл. на откр.прос. за пред.пом. в гор.обл.зн.и на ТС, зарег.в гор.обл.зн., за искл.пл.за разм.нар.(виз.) рекл.на об.стац.разм.рекл.в пол.отв.авт. ДОП рай.зн.,на отк.пр.за пред.пом.в гор.рай.зн., селе, пос. и на ТС,зарег.в рай.</t>
  </si>
  <si>
    <t>Рег. сбор, зачисл. в респ. бюджет</t>
  </si>
  <si>
    <t>Рег. сбор, зачисл. в местный бюджет</t>
  </si>
  <si>
    <t>Фиксированный налог</t>
  </si>
  <si>
    <t>Консульский сбор</t>
  </si>
  <si>
    <t>Государственная пошлина, зачисляемая в республиканский бюджет</t>
  </si>
  <si>
    <t>Государственная пошлина, зачисляемая в местный бюджет</t>
  </si>
  <si>
    <t>Поступления части чистого дохода коммунальных государственных предприятий</t>
  </si>
  <si>
    <t>Дивиденды на государственные пакеты акций, находящиеся в республиканской собственности</t>
  </si>
  <si>
    <t>Дивиденды на государственные пакеты акций, находящиеся в коммунальной собственности</t>
  </si>
  <si>
    <t>Доходы от аренды имущ., наход. в комм. собств. рай. (гор. обл. зн.), за искл. доходов от аренды гос. имущ., наход. в упр. акимов гор. рай. зн., села, пос., сел. окр.</t>
  </si>
  <si>
    <t>Пост.от возм.потерь с/х и лес.произв.при изъят.с/х и лес.угод.для исп.в целях, не связ.с веден. с/х и лес.хоз.</t>
  </si>
  <si>
    <t>Плата за предоставление в пользование информации о недрах</t>
  </si>
  <si>
    <t>Плата за сервитут по зем.участкам, находящихся в респуб.собств.</t>
  </si>
  <si>
    <t>Плата за сервитут по зем.участкам, находящихся в ком.собств.</t>
  </si>
  <si>
    <t>Поступления части чистого дохода Национального Банка Республики Казахстан</t>
  </si>
  <si>
    <t>Исполнительская санкция</t>
  </si>
  <si>
    <t>Адм.штрафы, пени, санкции, взыск., налаг. гос. учр. фин. из обл.бюдж.</t>
  </si>
  <si>
    <t>Адм.штр., пени, санкции, взыскания, налагаем. ДВД обл., гор. респ. зн., столицы, их терр. подразд., фин. из МБ</t>
  </si>
  <si>
    <t>Пр.штрафы, пени, санкции, взыскания, налаг.гос.учр., финансир.из респ.бюджета, за искл.поступл.от организаций нефт.сект.</t>
  </si>
  <si>
    <t>Проч.штрафы, пени, санкц., взыск., налаг.гос.учрежд., финанс.из местного бюджета</t>
  </si>
  <si>
    <t>Штрафы, пени, санкции, взыск. по бюдж. кред. (займам), выд. из местного бюдж. специализ. орган., физ. лицам</t>
  </si>
  <si>
    <t>Адм. штр., пени, санкц., взыск. налаг. Мин. сельхоз. РК, его терр. орг., фин. из РБ, за искл. пост. от орг. нефт. сектора</t>
  </si>
  <si>
    <t>Адм. штр., пени, санкц., взыск. налаг. Мин. внутр. дел РК, его терр. орг., фин. из РБ, за искл. пост. от орг. нефт. сект.</t>
  </si>
  <si>
    <t>Адм. штр., пени, санкц., взыск. налаг. Мин. юст. РК, его терр. орг., фин.из РБ, за искл. пост. от орг. нефт. сектора</t>
  </si>
  <si>
    <t>Адм. штр., пени, санк., взыс., налаг. суд. исп., суд. прист. и др. сотруд. судов, уполн. председ. суда или предс-щим в засед. суда, за искл. пост. от орг. нефт. сект. и правонар. в обл. налогообл.</t>
  </si>
  <si>
    <t>Адм. штр., пени, санкц., взыск. налаг. Нац. Банком РК, за искл. пост. от орг. нефт. сект.</t>
  </si>
  <si>
    <t>Адм. штр., пени, санкц., взыск. налаг. Ком. фин. контр. Мин. фин. РК, его терр. орг., фин. из РБ, за искл. пост. от орг. нефт. сект.</t>
  </si>
  <si>
    <t>Адм. штрафы, пени, санкции, взыск., налаг. гос. учр., фин. из бюдж. гор. респ. зн., столицы</t>
  </si>
  <si>
    <t>Адм. штрафы, пени, санкции, взыск., налаг. гос. учр., фин. из бюдж. рай. (гор. обл. зн.), за искл. штрафов, пеней, санкций, взыск., налаг. акимами гор. рай. зн., сел, пос., сел. окр.</t>
  </si>
  <si>
    <t>Адм.штр., пени, санк., взыск., нал. Мин. нац.эк. РК, его терр. орг. фин. из респ.бюдж., за искл. пост. от орг. нефт. сект.</t>
  </si>
  <si>
    <t>Адм.штр., пени, санк., взыск., нал. Мин. по инвест. и разв. РК, его терр. орг. фин. из респ. бюдж., за искл. пост. от орг. нефт. сект.</t>
  </si>
  <si>
    <t>Адми. штр., пени, санк., взыск., нал. Мин. энерг. РК, его терр. орг. фин. из респ. бюдж., за искл. пост. от орг. нефт. сект.</t>
  </si>
  <si>
    <t>Адм. штр., пени, санк., взыск., нал. Мин. здравоохр. и соц. разв. РК, его терр. орг. фин. из респ. бюдж., за искл. пост. от орг. нефт. сект.</t>
  </si>
  <si>
    <t>Адм.штр.,пени, санк., взыск., нал. Ком. гос. дох. Мин. фин. РК, его терр. орг. фин. из респ. бюдж., за искл. пост. от орг. нефт. сект.</t>
  </si>
  <si>
    <t>Штрафы, назначенные за совершение уголовных правонарушений по приговорам судов</t>
  </si>
  <si>
    <t>Адм.штрафы, пени, санкции, взыскания, налаг.центр.гос.органами, их терр.подразд., на организации нефт.сект.</t>
  </si>
  <si>
    <t>Пр.штрафы, пени, санкции, взыскания, налаг.гос.учр., финансир.из респ.бюджета, на организации нефт.сект.</t>
  </si>
  <si>
    <t>Средства, получ.от природопольз.по искам о возмещ.вреда организ.нефт.сект.</t>
  </si>
  <si>
    <t>http://kgd.gov.kz/ru/reference/kbk</t>
  </si>
  <si>
    <t>Итого</t>
  </si>
  <si>
    <t>Вознаграждения по бюджетным кредитам, выданным из местного бюджета специализированным организациям</t>
  </si>
  <si>
    <t>Доходы от аренды имущества, находящегося в республиканской собственности</t>
  </si>
  <si>
    <t>Доходы от аренды имущества, находящегося в коммунальной собственности области</t>
  </si>
  <si>
    <t>Таблица 3</t>
  </si>
  <si>
    <t>Несущественные потоки доходов от добывающего сектора, которые должны быть исключены из Отчета ИПДО</t>
  </si>
  <si>
    <t>Существенные доходы, подлежащие одностороннему раскрытию правительством</t>
  </si>
  <si>
    <t>Примечание</t>
  </si>
  <si>
    <t>Название видов налогов и платежей взяты с сайта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</si>
</sst>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222222"/>
      <name val="Arial"/>
      <family val="2"/>
      <charset val="204"/>
    </font>
    <font>
      <sz val="10"/>
      <color rgb="FF222222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6F6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Border="1"/>
    <xf numFmtId="0" fontId="2" fillId="0" borderId="0" xfId="0" applyFont="1" applyFill="1" applyAlignment="1">
      <alignment horizontal="centerContinuous" vertical="center" wrapText="1"/>
    </xf>
    <xf numFmtId="0" fontId="2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2" fillId="0" borderId="7" xfId="0" applyNumberFormat="1" applyFont="1" applyFill="1" applyBorder="1" applyAlignment="1">
      <alignment horizontal="right" vertical="center" wrapText="1"/>
    </xf>
    <xf numFmtId="3" fontId="4" fillId="0" borderId="8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top" wrapText="1"/>
    </xf>
    <xf numFmtId="3" fontId="2" fillId="0" borderId="11" xfId="0" applyNumberFormat="1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vertical="top" wrapText="1"/>
    </xf>
    <xf numFmtId="164" fontId="2" fillId="0" borderId="0" xfId="0" applyNumberFormat="1" applyFont="1" applyFill="1"/>
    <xf numFmtId="3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top" wrapText="1"/>
    </xf>
    <xf numFmtId="0" fontId="9" fillId="0" borderId="0" xfId="0" applyFont="1" applyFill="1" applyAlignment="1">
      <alignment vertical="center"/>
    </xf>
    <xf numFmtId="3" fontId="2" fillId="0" borderId="14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6" fillId="0" borderId="11" xfId="0" applyFont="1" applyBorder="1" applyAlignment="1">
      <alignment vertical="top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49" fontId="3" fillId="0" borderId="15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0" fontId="2" fillId="0" borderId="7" xfId="0" applyNumberFormat="1" applyFont="1" applyFill="1" applyBorder="1" applyAlignment="1">
      <alignment horizontal="right" vertical="center" wrapText="1"/>
    </xf>
    <xf numFmtId="10" fontId="2" fillId="0" borderId="6" xfId="0" applyNumberFormat="1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vertical="center"/>
    </xf>
    <xf numFmtId="10" fontId="2" fillId="0" borderId="2" xfId="0" applyNumberFormat="1" applyFont="1" applyFill="1" applyBorder="1" applyAlignment="1">
      <alignment horizontal="right" vertical="center" wrapText="1"/>
    </xf>
    <xf numFmtId="0" fontId="9" fillId="0" borderId="13" xfId="0" applyFont="1" applyFill="1" applyBorder="1" applyAlignment="1">
      <alignment vertical="center"/>
    </xf>
    <xf numFmtId="10" fontId="4" fillId="0" borderId="8" xfId="0" applyNumberFormat="1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left" vertical="top" wrapText="1"/>
    </xf>
    <xf numFmtId="17" fontId="6" fillId="0" borderId="9" xfId="0" applyNumberFormat="1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justify" vertical="center" wrapText="1"/>
    </xf>
    <xf numFmtId="49" fontId="6" fillId="0" borderId="9" xfId="0" applyNumberFormat="1" applyFont="1" applyFill="1" applyBorder="1" applyAlignment="1">
      <alignment vertical="top" wrapText="1"/>
    </xf>
    <xf numFmtId="0" fontId="6" fillId="0" borderId="11" xfId="0" applyNumberFormat="1" applyFont="1" applyFill="1" applyBorder="1" applyAlignment="1">
      <alignment vertical="top" wrapText="1"/>
    </xf>
    <xf numFmtId="49" fontId="6" fillId="0" borderId="11" xfId="0" applyNumberFormat="1" applyFont="1" applyFill="1" applyBorder="1" applyAlignment="1">
      <alignment vertical="top" wrapText="1"/>
    </xf>
    <xf numFmtId="0" fontId="6" fillId="0" borderId="11" xfId="0" applyNumberFormat="1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justify" vertical="center"/>
    </xf>
    <xf numFmtId="0" fontId="6" fillId="0" borderId="9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vertical="top" wrapText="1"/>
    </xf>
    <xf numFmtId="0" fontId="6" fillId="0" borderId="14" xfId="0" applyFont="1" applyFill="1" applyBorder="1" applyAlignment="1">
      <alignment horizontal="justify" vertical="center" wrapText="1"/>
    </xf>
    <xf numFmtId="0" fontId="6" fillId="0" borderId="14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0" xfId="0" applyFont="1" applyFill="1"/>
    <xf numFmtId="0" fontId="1" fillId="0" borderId="7" xfId="0" applyFont="1" applyFill="1" applyBorder="1" applyAlignment="1">
      <alignment vertical="top" wrapText="1"/>
    </xf>
    <xf numFmtId="3" fontId="3" fillId="0" borderId="7" xfId="0" applyNumberFormat="1" applyFont="1" applyFill="1" applyBorder="1" applyAlignment="1">
      <alignment horizontal="right" vertical="center" wrapText="1"/>
    </xf>
    <xf numFmtId="10" fontId="3" fillId="0" borderId="7" xfId="0" applyNumberFormat="1" applyFont="1" applyFill="1" applyBorder="1" applyAlignment="1">
      <alignment horizontal="right" vertical="center" wrapText="1"/>
    </xf>
    <xf numFmtId="10" fontId="3" fillId="0" borderId="6" xfId="0" applyNumberFormat="1" applyFont="1" applyFill="1" applyBorder="1" applyAlignment="1">
      <alignment horizontal="right" vertical="center" wrapText="1"/>
    </xf>
    <xf numFmtId="3" fontId="3" fillId="0" borderId="11" xfId="0" applyNumberFormat="1" applyFont="1" applyFill="1" applyBorder="1" applyAlignment="1">
      <alignment horizontal="right" vertical="center" wrapText="1"/>
    </xf>
    <xf numFmtId="41" fontId="2" fillId="0" borderId="11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11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3" fontId="8" fillId="0" borderId="0" xfId="0" applyNumberFormat="1" applyFont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11" xfId="0" applyFont="1" applyBorder="1"/>
    <xf numFmtId="0" fontId="8" fillId="0" borderId="11" xfId="0" applyFont="1" applyBorder="1" applyAlignment="1">
      <alignment wrapText="1"/>
    </xf>
    <xf numFmtId="0" fontId="12" fillId="2" borderId="11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vertical="top" wrapText="1" indent="1"/>
    </xf>
    <xf numFmtId="3" fontId="8" fillId="0" borderId="11" xfId="0" applyNumberFormat="1" applyFont="1" applyBorder="1"/>
    <xf numFmtId="10" fontId="8" fillId="0" borderId="11" xfId="0" applyNumberFormat="1" applyFont="1" applyBorder="1"/>
    <xf numFmtId="0" fontId="12" fillId="0" borderId="11" xfId="0" applyFont="1" applyBorder="1" applyAlignment="1">
      <alignment wrapText="1"/>
    </xf>
    <xf numFmtId="0" fontId="7" fillId="0" borderId="11" xfId="0" applyFont="1" applyBorder="1"/>
    <xf numFmtId="0" fontId="7" fillId="0" borderId="11" xfId="0" applyFont="1" applyBorder="1" applyAlignment="1">
      <alignment wrapText="1"/>
    </xf>
    <xf numFmtId="3" fontId="7" fillId="0" borderId="11" xfId="0" applyNumberFormat="1" applyFont="1" applyBorder="1"/>
    <xf numFmtId="10" fontId="7" fillId="0" borderId="11" xfId="0" applyNumberFormat="1" applyFont="1" applyBorder="1"/>
    <xf numFmtId="0" fontId="13" fillId="0" borderId="0" xfId="0" applyFont="1"/>
    <xf numFmtId="0" fontId="10" fillId="0" borderId="0" xfId="0" applyFont="1" applyAlignment="1">
      <alignment horizontal="left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tabSelected="1" workbookViewId="0">
      <selection activeCell="A5" sqref="A5:H7"/>
    </sheetView>
  </sheetViews>
  <sheetFormatPr defaultRowHeight="12.75" x14ac:dyDescent="0.2"/>
  <cols>
    <col min="1" max="1" width="5.28515625" style="17" bestFit="1" customWidth="1"/>
    <col min="2" max="2" width="37.85546875" style="1" customWidth="1"/>
    <col min="3" max="3" width="17.85546875" style="4" customWidth="1"/>
    <col min="4" max="4" width="13.7109375" style="1" bestFit="1" customWidth="1"/>
    <col min="5" max="5" width="13.7109375" style="1" customWidth="1"/>
    <col min="6" max="6" width="14.7109375" style="1" bestFit="1" customWidth="1"/>
    <col min="7" max="7" width="10.85546875" style="1" customWidth="1"/>
    <col min="8" max="8" width="16.140625" style="1" customWidth="1"/>
    <col min="9" max="16384" width="9.140625" style="1"/>
  </cols>
  <sheetData>
    <row r="1" spans="1:8" ht="13.5" x14ac:dyDescent="0.25">
      <c r="A1" s="92" t="s">
        <v>109</v>
      </c>
      <c r="B1" s="92"/>
      <c r="C1" s="92"/>
      <c r="D1" s="92"/>
      <c r="E1" s="23"/>
    </row>
    <row r="2" spans="1:8" x14ac:dyDescent="0.2">
      <c r="A2" s="1"/>
      <c r="C2" s="1"/>
    </row>
    <row r="3" spans="1:8" x14ac:dyDescent="0.2">
      <c r="A3" s="93" t="s">
        <v>110</v>
      </c>
      <c r="B3" s="93"/>
      <c r="C3" s="93"/>
      <c r="D3" s="93"/>
      <c r="E3" s="93"/>
      <c r="F3" s="93"/>
      <c r="G3" s="93"/>
    </row>
    <row r="4" spans="1:8" ht="13.5" thickBot="1" x14ac:dyDescent="0.25">
      <c r="A4" s="2"/>
      <c r="B4" s="3"/>
      <c r="D4" s="6"/>
      <c r="E4" s="6"/>
      <c r="H4" s="56" t="s">
        <v>112</v>
      </c>
    </row>
    <row r="5" spans="1:8" ht="51" customHeight="1" x14ac:dyDescent="0.2">
      <c r="A5" s="88" t="s">
        <v>0</v>
      </c>
      <c r="B5" s="86" t="s">
        <v>102</v>
      </c>
      <c r="C5" s="86" t="s">
        <v>1</v>
      </c>
      <c r="D5" s="85" t="s">
        <v>103</v>
      </c>
      <c r="E5" s="85"/>
      <c r="F5" s="85" t="s">
        <v>107</v>
      </c>
      <c r="G5" s="85"/>
      <c r="H5" s="90" t="s">
        <v>108</v>
      </c>
    </row>
    <row r="6" spans="1:8" ht="13.5" thickBot="1" x14ac:dyDescent="0.25">
      <c r="A6" s="89"/>
      <c r="B6" s="87"/>
      <c r="C6" s="87"/>
      <c r="D6" s="25" t="s">
        <v>105</v>
      </c>
      <c r="E6" s="25" t="s">
        <v>106</v>
      </c>
      <c r="F6" s="25" t="s">
        <v>105</v>
      </c>
      <c r="G6" s="25" t="s">
        <v>106</v>
      </c>
      <c r="H6" s="91"/>
    </row>
    <row r="7" spans="1:8" s="9" customFormat="1" ht="14.25" thickBot="1" x14ac:dyDescent="0.3">
      <c r="A7" s="27" t="s">
        <v>2</v>
      </c>
      <c r="B7" s="28">
        <v>2</v>
      </c>
      <c r="C7" s="28">
        <f>B7+1</f>
        <v>3</v>
      </c>
      <c r="D7" s="29">
        <v>4</v>
      </c>
      <c r="E7" s="29">
        <v>5</v>
      </c>
      <c r="F7" s="29">
        <v>6</v>
      </c>
      <c r="G7" s="29">
        <v>7</v>
      </c>
      <c r="H7" s="8">
        <v>8</v>
      </c>
    </row>
    <row r="8" spans="1:8" s="20" customFormat="1" ht="15.75" customHeight="1" x14ac:dyDescent="0.25">
      <c r="A8" s="37" t="s">
        <v>3</v>
      </c>
      <c r="B8" s="38" t="s">
        <v>4</v>
      </c>
      <c r="C8" s="39" t="s">
        <v>5</v>
      </c>
      <c r="D8" s="10">
        <v>907774621</v>
      </c>
      <c r="E8" s="31">
        <f>D8/$D$52</f>
        <v>0.38608637701687237</v>
      </c>
      <c r="F8" s="10">
        <v>933046040</v>
      </c>
      <c r="G8" s="31">
        <f>F8/$F$52</f>
        <v>0.36165865095635752</v>
      </c>
      <c r="H8" s="32"/>
    </row>
    <row r="9" spans="1:8" s="20" customFormat="1" ht="12.75" customHeight="1" x14ac:dyDescent="0.25">
      <c r="A9" s="14" t="s">
        <v>6</v>
      </c>
      <c r="B9" s="40" t="s">
        <v>7</v>
      </c>
      <c r="C9" s="41" t="s">
        <v>8</v>
      </c>
      <c r="D9" s="13">
        <v>68311162</v>
      </c>
      <c r="E9" s="31">
        <f>D9/$D$52</f>
        <v>2.9053476971342477E-2</v>
      </c>
      <c r="F9" s="13">
        <v>91484152</v>
      </c>
      <c r="G9" s="31">
        <f t="shared" ref="G9:G51" si="0">F9/$F$52</f>
        <v>3.5460238378168731E-2</v>
      </c>
      <c r="H9" s="32"/>
    </row>
    <row r="10" spans="1:8" s="20" customFormat="1" ht="15" customHeight="1" x14ac:dyDescent="0.25">
      <c r="A10" s="14" t="s">
        <v>9</v>
      </c>
      <c r="B10" s="40" t="s">
        <v>10</v>
      </c>
      <c r="C10" s="41">
        <v>103101</v>
      </c>
      <c r="D10" s="13">
        <v>78372238</v>
      </c>
      <c r="E10" s="31">
        <f t="shared" ref="E10:E51" si="1">D10/$D$52</f>
        <v>3.3332561550125171E-2</v>
      </c>
      <c r="F10" s="13">
        <v>86916013</v>
      </c>
      <c r="G10" s="31">
        <f t="shared" si="0"/>
        <v>3.3689578713699091E-2</v>
      </c>
      <c r="H10" s="32"/>
    </row>
    <row r="11" spans="1:8" s="20" customFormat="1" ht="25.5" x14ac:dyDescent="0.25">
      <c r="A11" s="14" t="s">
        <v>11</v>
      </c>
      <c r="B11" s="40" t="s">
        <v>12</v>
      </c>
      <c r="C11" s="41">
        <v>104101</v>
      </c>
      <c r="D11" s="13">
        <v>62162828</v>
      </c>
      <c r="E11" s="31">
        <f t="shared" si="1"/>
        <v>2.6438523938028216E-2</v>
      </c>
      <c r="F11" s="13">
        <v>64109901</v>
      </c>
      <c r="G11" s="31">
        <f t="shared" si="0"/>
        <v>2.4849685133014051E-2</v>
      </c>
      <c r="H11" s="32"/>
    </row>
    <row r="12" spans="1:8" s="20" customFormat="1" ht="25.5" x14ac:dyDescent="0.25">
      <c r="A12" s="42" t="s">
        <v>13</v>
      </c>
      <c r="B12" s="40" t="s">
        <v>14</v>
      </c>
      <c r="C12" s="41" t="s">
        <v>15</v>
      </c>
      <c r="D12" s="13">
        <v>3083942</v>
      </c>
      <c r="E12" s="31">
        <f t="shared" si="1"/>
        <v>1.3116339300150665E-3</v>
      </c>
      <c r="F12" s="13">
        <v>3103762</v>
      </c>
      <c r="G12" s="31">
        <f t="shared" si="0"/>
        <v>1.2030514355000168E-3</v>
      </c>
      <c r="H12" s="32"/>
    </row>
    <row r="13" spans="1:8" s="20" customFormat="1" ht="25.5" x14ac:dyDescent="0.25">
      <c r="A13" s="14" t="s">
        <v>16</v>
      </c>
      <c r="B13" s="40" t="s">
        <v>17</v>
      </c>
      <c r="C13" s="41">
        <v>104401</v>
      </c>
      <c r="D13" s="13">
        <v>499289</v>
      </c>
      <c r="E13" s="31">
        <f t="shared" si="1"/>
        <v>2.1235301872839777E-4</v>
      </c>
      <c r="F13" s="13">
        <v>526786</v>
      </c>
      <c r="G13" s="31">
        <f t="shared" si="0"/>
        <v>2.041879027777619E-4</v>
      </c>
      <c r="H13" s="32"/>
    </row>
    <row r="14" spans="1:8" s="20" customFormat="1" ht="38.25" x14ac:dyDescent="0.25">
      <c r="A14" s="14" t="s">
        <v>18</v>
      </c>
      <c r="B14" s="40" t="s">
        <v>19</v>
      </c>
      <c r="C14" s="41" t="s">
        <v>20</v>
      </c>
      <c r="D14" s="13">
        <v>-177818582</v>
      </c>
      <c r="E14" s="31">
        <f t="shared" si="1"/>
        <v>-7.5628168603159962E-2</v>
      </c>
      <c r="F14" s="13">
        <v>-174951194</v>
      </c>
      <c r="G14" s="31">
        <f t="shared" si="0"/>
        <v>-6.781295894599583E-2</v>
      </c>
      <c r="H14" s="32"/>
    </row>
    <row r="15" spans="1:8" s="20" customFormat="1" ht="15" customHeight="1" x14ac:dyDescent="0.25">
      <c r="A15" s="14" t="s">
        <v>21</v>
      </c>
      <c r="B15" s="40" t="s">
        <v>104</v>
      </c>
      <c r="C15" s="41"/>
      <c r="D15" s="13">
        <v>11556</v>
      </c>
      <c r="E15" s="31">
        <f t="shared" si="1"/>
        <v>4.9148919451967997E-6</v>
      </c>
      <c r="F15" s="13">
        <v>116181</v>
      </c>
      <c r="G15" s="31">
        <f t="shared" si="0"/>
        <v>4.5033001508436362E-5</v>
      </c>
      <c r="H15" s="32"/>
    </row>
    <row r="16" spans="1:8" s="20" customFormat="1" ht="38.25" x14ac:dyDescent="0.25">
      <c r="A16" s="14" t="s">
        <v>22</v>
      </c>
      <c r="B16" s="40" t="s">
        <v>23</v>
      </c>
      <c r="C16" s="41">
        <v>105302</v>
      </c>
      <c r="D16" s="13">
        <v>7348965</v>
      </c>
      <c r="E16" s="31">
        <f t="shared" si="1"/>
        <v>3.1255943997951885E-3</v>
      </c>
      <c r="F16" s="13">
        <v>7348964</v>
      </c>
      <c r="G16" s="31">
        <f t="shared" si="0"/>
        <v>2.8485372556394288E-3</v>
      </c>
      <c r="H16" s="33"/>
    </row>
    <row r="17" spans="1:8" s="20" customFormat="1" ht="25.5" x14ac:dyDescent="0.25">
      <c r="A17" s="14" t="s">
        <v>24</v>
      </c>
      <c r="B17" s="43" t="s">
        <v>25</v>
      </c>
      <c r="C17" s="41">
        <v>105322</v>
      </c>
      <c r="D17" s="13">
        <v>39140987</v>
      </c>
      <c r="E17" s="31">
        <f t="shared" si="1"/>
        <v>1.6647085646707565E-2</v>
      </c>
      <c r="F17" s="13">
        <v>35536682</v>
      </c>
      <c r="G17" s="31">
        <f t="shared" si="0"/>
        <v>1.3774399033497932E-2</v>
      </c>
      <c r="H17" s="33"/>
    </row>
    <row r="18" spans="1:8" s="20" customFormat="1" ht="25.5" x14ac:dyDescent="0.25">
      <c r="A18" s="14" t="s">
        <v>26</v>
      </c>
      <c r="B18" s="40" t="s">
        <v>27</v>
      </c>
      <c r="C18" s="41">
        <v>105305</v>
      </c>
      <c r="D18" s="13">
        <v>2918188</v>
      </c>
      <c r="E18" s="31">
        <f t="shared" si="1"/>
        <v>1.2411369587893698E-3</v>
      </c>
      <c r="F18" s="13">
        <v>4047709</v>
      </c>
      <c r="G18" s="31">
        <f t="shared" si="0"/>
        <v>1.5689354154527111E-3</v>
      </c>
      <c r="H18" s="33"/>
    </row>
    <row r="19" spans="1:8" s="20" customFormat="1" ht="15" customHeight="1" x14ac:dyDescent="0.25">
      <c r="A19" s="14" t="s">
        <v>28</v>
      </c>
      <c r="B19" s="43" t="s">
        <v>29</v>
      </c>
      <c r="C19" s="41">
        <v>105325</v>
      </c>
      <c r="D19" s="13">
        <v>6009779</v>
      </c>
      <c r="E19" s="31">
        <f t="shared" si="1"/>
        <v>2.5560240913389473E-3</v>
      </c>
      <c r="F19" s="13">
        <v>135167644</v>
      </c>
      <c r="G19" s="31">
        <f t="shared" si="0"/>
        <v>5.2392428332892545E-2</v>
      </c>
      <c r="H19" s="33"/>
    </row>
    <row r="20" spans="1:8" s="20" customFormat="1" ht="38.25" x14ac:dyDescent="0.25">
      <c r="A20" s="14" t="s">
        <v>30</v>
      </c>
      <c r="B20" s="40" t="s">
        <v>31</v>
      </c>
      <c r="C20" s="41">
        <v>105306</v>
      </c>
      <c r="D20" s="13">
        <v>144703483</v>
      </c>
      <c r="E20" s="31">
        <f t="shared" si="1"/>
        <v>6.1543958379943059E-2</v>
      </c>
      <c r="F20" s="13">
        <v>146415895</v>
      </c>
      <c r="G20" s="31">
        <f t="shared" si="0"/>
        <v>5.6752371045128376E-2</v>
      </c>
      <c r="H20" s="33"/>
    </row>
    <row r="21" spans="1:8" s="20" customFormat="1" ht="25.5" x14ac:dyDescent="0.25">
      <c r="A21" s="14" t="s">
        <v>32</v>
      </c>
      <c r="B21" s="43" t="s">
        <v>33</v>
      </c>
      <c r="C21" s="41">
        <v>105326</v>
      </c>
      <c r="D21" s="13">
        <v>262777039</v>
      </c>
      <c r="E21" s="31">
        <f t="shared" si="1"/>
        <v>0.11176192041915586</v>
      </c>
      <c r="F21" s="13">
        <v>275632194</v>
      </c>
      <c r="G21" s="31">
        <f t="shared" si="0"/>
        <v>0.10683799423464786</v>
      </c>
      <c r="H21" s="33"/>
    </row>
    <row r="22" spans="1:8" s="20" customFormat="1" ht="38.25" x14ac:dyDescent="0.25">
      <c r="A22" s="14" t="s">
        <v>34</v>
      </c>
      <c r="B22" s="40" t="s">
        <v>35</v>
      </c>
      <c r="C22" s="41">
        <v>105307</v>
      </c>
      <c r="D22" s="13">
        <v>3170927</v>
      </c>
      <c r="E22" s="31">
        <f t="shared" si="1"/>
        <v>1.3486295925153212E-3</v>
      </c>
      <c r="F22" s="13">
        <v>2307389</v>
      </c>
      <c r="G22" s="31">
        <f t="shared" si="0"/>
        <v>8.9436872050980328E-4</v>
      </c>
      <c r="H22" s="33"/>
    </row>
    <row r="23" spans="1:8" s="20" customFormat="1" ht="25.5" x14ac:dyDescent="0.25">
      <c r="A23" s="14" t="s">
        <v>36</v>
      </c>
      <c r="B23" s="43" t="s">
        <v>37</v>
      </c>
      <c r="C23" s="41">
        <v>105327</v>
      </c>
      <c r="D23" s="13">
        <v>106352569</v>
      </c>
      <c r="E23" s="31">
        <f t="shared" si="1"/>
        <v>4.5232899336196508E-2</v>
      </c>
      <c r="F23" s="13">
        <v>115099717</v>
      </c>
      <c r="G23" s="31">
        <f t="shared" si="0"/>
        <v>4.4613884622112035E-2</v>
      </c>
      <c r="H23" s="33"/>
    </row>
    <row r="24" spans="1:8" s="20" customFormat="1" ht="51" x14ac:dyDescent="0.25">
      <c r="A24" s="14" t="s">
        <v>38</v>
      </c>
      <c r="B24" s="40" t="s">
        <v>39</v>
      </c>
      <c r="C24" s="41">
        <v>105308</v>
      </c>
      <c r="D24" s="13">
        <v>0</v>
      </c>
      <c r="E24" s="31">
        <f t="shared" si="1"/>
        <v>0</v>
      </c>
      <c r="F24" s="13">
        <v>0</v>
      </c>
      <c r="G24" s="31">
        <f t="shared" si="0"/>
        <v>0</v>
      </c>
      <c r="H24" s="33"/>
    </row>
    <row r="25" spans="1:8" s="20" customFormat="1" ht="38.25" x14ac:dyDescent="0.25">
      <c r="A25" s="14" t="s">
        <v>40</v>
      </c>
      <c r="B25" s="43" t="s">
        <v>41</v>
      </c>
      <c r="C25" s="41">
        <v>105328</v>
      </c>
      <c r="D25" s="13">
        <v>122397854</v>
      </c>
      <c r="E25" s="31">
        <f t="shared" si="1"/>
        <v>5.205713280840895E-2</v>
      </c>
      <c r="F25" s="13">
        <v>122397854</v>
      </c>
      <c r="G25" s="31">
        <f t="shared" si="0"/>
        <v>4.7442720787489977E-2</v>
      </c>
      <c r="H25" s="33"/>
    </row>
    <row r="26" spans="1:8" s="20" customFormat="1" ht="51" x14ac:dyDescent="0.25">
      <c r="A26" s="14" t="s">
        <v>42</v>
      </c>
      <c r="B26" s="43" t="s">
        <v>43</v>
      </c>
      <c r="C26" s="41">
        <v>105329</v>
      </c>
      <c r="D26" s="13">
        <v>0</v>
      </c>
      <c r="E26" s="31">
        <f t="shared" si="1"/>
        <v>0</v>
      </c>
      <c r="F26" s="13">
        <v>0</v>
      </c>
      <c r="G26" s="31">
        <f t="shared" si="0"/>
        <v>0</v>
      </c>
      <c r="H26" s="33"/>
    </row>
    <row r="27" spans="1:8" s="20" customFormat="1" ht="38.25" x14ac:dyDescent="0.25">
      <c r="A27" s="14" t="s">
        <v>44</v>
      </c>
      <c r="B27" s="43" t="s">
        <v>45</v>
      </c>
      <c r="C27" s="41">
        <v>105313</v>
      </c>
      <c r="D27" s="13">
        <v>30670</v>
      </c>
      <c r="E27" s="31">
        <f t="shared" si="1"/>
        <v>1.3044283139424181E-5</v>
      </c>
      <c r="F27" s="13">
        <v>30670</v>
      </c>
      <c r="G27" s="31">
        <f t="shared" si="0"/>
        <v>1.1888020900695837E-5</v>
      </c>
      <c r="H27" s="33"/>
    </row>
    <row r="28" spans="1:8" s="20" customFormat="1" ht="25.5" x14ac:dyDescent="0.25">
      <c r="A28" s="14" t="s">
        <v>46</v>
      </c>
      <c r="B28" s="43" t="s">
        <v>47</v>
      </c>
      <c r="C28" s="41">
        <v>105314</v>
      </c>
      <c r="D28" s="13">
        <v>0</v>
      </c>
      <c r="E28" s="31">
        <f t="shared" si="1"/>
        <v>0</v>
      </c>
      <c r="F28" s="13">
        <v>0</v>
      </c>
      <c r="G28" s="31">
        <f t="shared" si="0"/>
        <v>0</v>
      </c>
      <c r="H28" s="33"/>
    </row>
    <row r="29" spans="1:8" s="20" customFormat="1" ht="25.5" x14ac:dyDescent="0.25">
      <c r="A29" s="14" t="s">
        <v>48</v>
      </c>
      <c r="B29" s="43" t="s">
        <v>49</v>
      </c>
      <c r="C29" s="41">
        <v>105315</v>
      </c>
      <c r="D29" s="13">
        <v>4686368</v>
      </c>
      <c r="E29" s="31">
        <f t="shared" si="1"/>
        <v>1.9931630612173793E-3</v>
      </c>
      <c r="F29" s="13">
        <v>4752872</v>
      </c>
      <c r="G29" s="31">
        <f t="shared" si="0"/>
        <v>1.8422641563199226E-3</v>
      </c>
      <c r="H29" s="33"/>
    </row>
    <row r="30" spans="1:8" s="20" customFormat="1" ht="15" customHeight="1" x14ac:dyDescent="0.25">
      <c r="A30" s="14" t="s">
        <v>50</v>
      </c>
      <c r="B30" s="43" t="s">
        <v>51</v>
      </c>
      <c r="C30" s="41">
        <v>105316</v>
      </c>
      <c r="D30" s="13">
        <v>39393913</v>
      </c>
      <c r="E30" s="31">
        <f t="shared" si="1"/>
        <v>1.6754657813558626E-2</v>
      </c>
      <c r="F30" s="13">
        <v>40475957</v>
      </c>
      <c r="G30" s="31">
        <f t="shared" si="0"/>
        <v>1.5688914991576982E-2</v>
      </c>
      <c r="H30" s="33"/>
    </row>
    <row r="31" spans="1:8" s="20" customFormat="1" ht="15" customHeight="1" x14ac:dyDescent="0.25">
      <c r="A31" s="14" t="s">
        <v>52</v>
      </c>
      <c r="B31" s="43" t="s">
        <v>53</v>
      </c>
      <c r="C31" s="41">
        <v>105319</v>
      </c>
      <c r="D31" s="13">
        <v>15148160</v>
      </c>
      <c r="E31" s="31">
        <f t="shared" si="1"/>
        <v>6.4426764943364785E-3</v>
      </c>
      <c r="F31" s="13">
        <v>17821188</v>
      </c>
      <c r="G31" s="31">
        <f t="shared" si="0"/>
        <v>6.9076835806726397E-3</v>
      </c>
      <c r="H31" s="33"/>
    </row>
    <row r="32" spans="1:8" s="20" customFormat="1" ht="25.5" x14ac:dyDescent="0.25">
      <c r="A32" s="14" t="s">
        <v>54</v>
      </c>
      <c r="B32" s="40" t="s">
        <v>55</v>
      </c>
      <c r="C32" s="41">
        <v>105309</v>
      </c>
      <c r="D32" s="13">
        <v>81077</v>
      </c>
      <c r="E32" s="31">
        <f t="shared" si="1"/>
        <v>3.4482926119827006E-5</v>
      </c>
      <c r="F32" s="13">
        <v>81936</v>
      </c>
      <c r="G32" s="31">
        <f t="shared" si="0"/>
        <v>3.1759272269951551E-5</v>
      </c>
      <c r="H32" s="33"/>
    </row>
    <row r="33" spans="1:8" s="20" customFormat="1" ht="25.5" x14ac:dyDescent="0.25">
      <c r="A33" s="14" t="s">
        <v>56</v>
      </c>
      <c r="B33" s="40" t="s">
        <v>57</v>
      </c>
      <c r="C33" s="41">
        <v>105310</v>
      </c>
      <c r="D33" s="13">
        <v>-88</v>
      </c>
      <c r="E33" s="31">
        <f t="shared" si="1"/>
        <v>-3.7427352992152853E-8</v>
      </c>
      <c r="F33" s="13">
        <v>-88</v>
      </c>
      <c r="G33" s="31">
        <f t="shared" si="0"/>
        <v>-3.4109743699420727E-8</v>
      </c>
      <c r="H33" s="33"/>
    </row>
    <row r="34" spans="1:8" s="20" customFormat="1" ht="25.5" x14ac:dyDescent="0.25">
      <c r="A34" s="14" t="s">
        <v>58</v>
      </c>
      <c r="B34" s="40" t="s">
        <v>59</v>
      </c>
      <c r="C34" s="41">
        <v>105303</v>
      </c>
      <c r="D34" s="13">
        <v>362291</v>
      </c>
      <c r="E34" s="31">
        <f t="shared" si="1"/>
        <v>1.5408628571454602E-4</v>
      </c>
      <c r="F34" s="13">
        <v>362467</v>
      </c>
      <c r="G34" s="31">
        <f t="shared" si="0"/>
        <v>1.404960962442947E-4</v>
      </c>
      <c r="H34" s="33"/>
    </row>
    <row r="35" spans="1:8" s="20" customFormat="1" ht="15" customHeight="1" x14ac:dyDescent="0.25">
      <c r="A35" s="14" t="s">
        <v>60</v>
      </c>
      <c r="B35" s="40" t="s">
        <v>61</v>
      </c>
      <c r="C35" s="41">
        <v>105304</v>
      </c>
      <c r="D35" s="13">
        <v>1088</v>
      </c>
      <c r="E35" s="31">
        <f t="shared" si="1"/>
        <v>4.6273818244843523E-7</v>
      </c>
      <c r="F35" s="13">
        <v>1093</v>
      </c>
      <c r="G35" s="31">
        <f t="shared" si="0"/>
        <v>4.2365852117575971E-7</v>
      </c>
      <c r="H35" s="33"/>
    </row>
    <row r="36" spans="1:8" s="20" customFormat="1" ht="63.75" x14ac:dyDescent="0.25">
      <c r="A36" s="44" t="s">
        <v>62</v>
      </c>
      <c r="B36" s="43" t="s">
        <v>63</v>
      </c>
      <c r="C36" s="45" t="s">
        <v>64</v>
      </c>
      <c r="D36" s="13">
        <v>1715241</v>
      </c>
      <c r="E36" s="31">
        <f t="shared" si="1"/>
        <v>7.2951057242742322E-4</v>
      </c>
      <c r="F36" s="13">
        <v>1742022</v>
      </c>
      <c r="G36" s="31">
        <f t="shared" si="0"/>
        <v>6.7522640839491241E-4</v>
      </c>
      <c r="H36" s="33"/>
    </row>
    <row r="37" spans="1:8" s="20" customFormat="1" ht="63.75" x14ac:dyDescent="0.25">
      <c r="A37" s="44" t="s">
        <v>65</v>
      </c>
      <c r="B37" s="43" t="s">
        <v>66</v>
      </c>
      <c r="C37" s="46" t="s">
        <v>67</v>
      </c>
      <c r="D37" s="13">
        <v>627005</v>
      </c>
      <c r="E37" s="31">
        <f t="shared" si="1"/>
        <v>2.6667201662323634E-4</v>
      </c>
      <c r="F37" s="13">
        <v>629401</v>
      </c>
      <c r="G37" s="31">
        <f t="shared" si="0"/>
        <v>2.4396257720635348E-4</v>
      </c>
      <c r="H37" s="33"/>
    </row>
    <row r="38" spans="1:8" s="20" customFormat="1" ht="63.75" x14ac:dyDescent="0.25">
      <c r="A38" s="44" t="s">
        <v>68</v>
      </c>
      <c r="B38" s="43" t="s">
        <v>69</v>
      </c>
      <c r="C38" s="47">
        <v>204202</v>
      </c>
      <c r="D38" s="13">
        <v>379226</v>
      </c>
      <c r="E38" s="31">
        <f t="shared" si="1"/>
        <v>1.6128892461138815E-4</v>
      </c>
      <c r="F38" s="13">
        <v>379226</v>
      </c>
      <c r="G38" s="31">
        <f t="shared" si="0"/>
        <v>1.4699206436541505E-4</v>
      </c>
      <c r="H38" s="33"/>
    </row>
    <row r="39" spans="1:8" s="20" customFormat="1" ht="51" x14ac:dyDescent="0.25">
      <c r="A39" s="44" t="s">
        <v>70</v>
      </c>
      <c r="B39" s="43" t="s">
        <v>71</v>
      </c>
      <c r="C39" s="46">
        <v>204203</v>
      </c>
      <c r="D39" s="13">
        <v>6742700</v>
      </c>
      <c r="E39" s="31">
        <f t="shared" si="1"/>
        <v>2.8677433297748752E-3</v>
      </c>
      <c r="F39" s="13">
        <v>6742734</v>
      </c>
      <c r="G39" s="31">
        <f t="shared" si="0"/>
        <v>2.6135560065155671E-3</v>
      </c>
      <c r="H39" s="33"/>
    </row>
    <row r="40" spans="1:8" s="20" customFormat="1" ht="51" x14ac:dyDescent="0.25">
      <c r="A40" s="44" t="s">
        <v>72</v>
      </c>
      <c r="B40" s="43" t="s">
        <v>73</v>
      </c>
      <c r="C40" s="46" t="s">
        <v>74</v>
      </c>
      <c r="D40" s="13">
        <v>1049</v>
      </c>
      <c r="E40" s="31">
        <f t="shared" si="1"/>
        <v>4.4615106009964023E-7</v>
      </c>
      <c r="F40" s="13">
        <v>2574</v>
      </c>
      <c r="G40" s="31">
        <f t="shared" si="0"/>
        <v>9.9771000320805624E-7</v>
      </c>
      <c r="H40" s="33"/>
    </row>
    <row r="41" spans="1:8" s="20" customFormat="1" ht="25.5" x14ac:dyDescent="0.25">
      <c r="A41" s="44" t="s">
        <v>75</v>
      </c>
      <c r="B41" s="48" t="s">
        <v>76</v>
      </c>
      <c r="C41" s="46" t="s">
        <v>77</v>
      </c>
      <c r="D41" s="13">
        <v>187403</v>
      </c>
      <c r="E41" s="31">
        <f t="shared" si="1"/>
        <v>7.9704525372595683E-5</v>
      </c>
      <c r="F41" s="13">
        <v>1064064</v>
      </c>
      <c r="G41" s="31">
        <f t="shared" si="0"/>
        <v>4.12442617270232E-4</v>
      </c>
      <c r="H41" s="33"/>
    </row>
    <row r="42" spans="1:8" s="20" customFormat="1" ht="25.5" x14ac:dyDescent="0.25">
      <c r="A42" s="44" t="s">
        <v>78</v>
      </c>
      <c r="B42" s="46" t="s">
        <v>79</v>
      </c>
      <c r="C42" s="46" t="s">
        <v>80</v>
      </c>
      <c r="D42" s="13">
        <v>212</v>
      </c>
      <c r="E42" s="31">
        <f t="shared" si="1"/>
        <v>9.0165895844731868E-8</v>
      </c>
      <c r="F42" s="13">
        <v>212</v>
      </c>
      <c r="G42" s="31">
        <f t="shared" si="0"/>
        <v>8.2173473457695391E-8</v>
      </c>
      <c r="H42" s="33"/>
    </row>
    <row r="43" spans="1:8" s="20" customFormat="1" ht="38.25" x14ac:dyDescent="0.25">
      <c r="A43" s="49" t="s">
        <v>81</v>
      </c>
      <c r="B43" s="46" t="s">
        <v>82</v>
      </c>
      <c r="C43" s="41">
        <v>206114</v>
      </c>
      <c r="D43" s="13">
        <v>12410549</v>
      </c>
      <c r="E43" s="31">
        <f t="shared" si="1"/>
        <v>5.2783408891978363E-3</v>
      </c>
      <c r="F43" s="13">
        <v>12615997</v>
      </c>
      <c r="G43" s="31">
        <f t="shared" si="0"/>
        <v>4.8900957293484182E-3</v>
      </c>
      <c r="H43" s="33"/>
    </row>
    <row r="44" spans="1:8" s="20" customFormat="1" ht="114.75" x14ac:dyDescent="0.25">
      <c r="A44" s="14" t="s">
        <v>83</v>
      </c>
      <c r="B44" s="40" t="s">
        <v>84</v>
      </c>
      <c r="C44" s="41">
        <v>106101</v>
      </c>
      <c r="D44" s="13">
        <v>7360436</v>
      </c>
      <c r="E44" s="31">
        <f t="shared" si="1"/>
        <v>3.1304731403198815E-3</v>
      </c>
      <c r="F44" s="13">
        <v>7414414</v>
      </c>
      <c r="G44" s="31">
        <f t="shared" si="0"/>
        <v>2.873906377515873E-3</v>
      </c>
      <c r="H44" s="33"/>
    </row>
    <row r="45" spans="1:8" s="20" customFormat="1" ht="25.5" x14ac:dyDescent="0.25">
      <c r="A45" s="14" t="s">
        <v>85</v>
      </c>
      <c r="B45" s="40" t="s">
        <v>86</v>
      </c>
      <c r="C45" s="41">
        <v>106102</v>
      </c>
      <c r="D45" s="13">
        <v>-311</v>
      </c>
      <c r="E45" s="31">
        <f t="shared" si="1"/>
        <v>-1.3227166796090381E-7</v>
      </c>
      <c r="F45" s="13">
        <v>23761</v>
      </c>
      <c r="G45" s="31">
        <f t="shared" si="0"/>
        <v>9.2100184095674529E-6</v>
      </c>
      <c r="H45" s="33"/>
    </row>
    <row r="46" spans="1:8" s="20" customFormat="1" ht="25.5" x14ac:dyDescent="0.25">
      <c r="A46" s="14" t="s">
        <v>87</v>
      </c>
      <c r="B46" s="40" t="s">
        <v>88</v>
      </c>
      <c r="C46" s="41">
        <v>106105</v>
      </c>
      <c r="D46" s="13">
        <v>0</v>
      </c>
      <c r="E46" s="31">
        <f t="shared" si="1"/>
        <v>0</v>
      </c>
      <c r="F46" s="13">
        <v>0</v>
      </c>
      <c r="G46" s="31">
        <f t="shared" si="0"/>
        <v>0</v>
      </c>
      <c r="H46" s="33"/>
    </row>
    <row r="47" spans="1:8" s="20" customFormat="1" ht="25.5" x14ac:dyDescent="0.25">
      <c r="A47" s="14" t="s">
        <v>89</v>
      </c>
      <c r="B47" s="43" t="s">
        <v>90</v>
      </c>
      <c r="C47" s="41">
        <v>106110</v>
      </c>
      <c r="D47" s="13">
        <v>613607552</v>
      </c>
      <c r="E47" s="31">
        <f t="shared" si="1"/>
        <v>0.26097393690175891</v>
      </c>
      <c r="F47" s="13">
        <v>612979763</v>
      </c>
      <c r="G47" s="31">
        <f t="shared" si="0"/>
        <v>0.23759752964615524</v>
      </c>
      <c r="H47" s="33"/>
    </row>
    <row r="48" spans="1:8" s="20" customFormat="1" ht="25.5" x14ac:dyDescent="0.25">
      <c r="A48" s="14" t="s">
        <v>91</v>
      </c>
      <c r="B48" s="43" t="s">
        <v>92</v>
      </c>
      <c r="C48" s="41">
        <v>106111</v>
      </c>
      <c r="D48" s="13">
        <v>19364</v>
      </c>
      <c r="E48" s="31">
        <f t="shared" si="1"/>
        <v>8.2357189015914531E-6</v>
      </c>
      <c r="F48" s="13">
        <v>12300269</v>
      </c>
      <c r="G48" s="31">
        <f t="shared" si="0"/>
        <v>4.7677161707264781E-3</v>
      </c>
      <c r="H48" s="33"/>
    </row>
    <row r="49" spans="1:8" s="20" customFormat="1" ht="114.75" x14ac:dyDescent="0.25">
      <c r="A49" s="14" t="s">
        <v>93</v>
      </c>
      <c r="B49" s="43" t="s">
        <v>94</v>
      </c>
      <c r="C49" s="41">
        <v>106112</v>
      </c>
      <c r="D49" s="13">
        <v>4355113</v>
      </c>
      <c r="E49" s="31">
        <f t="shared" si="1"/>
        <v>1.8522767224058384E-3</v>
      </c>
      <c r="F49" s="13">
        <v>4356688</v>
      </c>
      <c r="G49" s="31">
        <f t="shared" si="0"/>
        <v>1.6886989892993397E-3</v>
      </c>
      <c r="H49" s="33"/>
    </row>
    <row r="50" spans="1:8" s="20" customFormat="1" ht="38.25" x14ac:dyDescent="0.25">
      <c r="A50" s="14" t="s">
        <v>95</v>
      </c>
      <c r="B50" s="43" t="s">
        <v>96</v>
      </c>
      <c r="C50" s="41">
        <v>106201</v>
      </c>
      <c r="D50" s="13">
        <v>6317215</v>
      </c>
      <c r="E50" s="31">
        <f t="shared" si="1"/>
        <v>2.6867799515036691E-3</v>
      </c>
      <c r="F50" s="13">
        <v>7059680</v>
      </c>
      <c r="G50" s="31">
        <f t="shared" si="0"/>
        <v>2.7364076749991652E-3</v>
      </c>
      <c r="H50" s="33"/>
    </row>
    <row r="51" spans="1:8" s="20" customFormat="1" ht="26.25" thickBot="1" x14ac:dyDescent="0.3">
      <c r="A51" s="50" t="s">
        <v>97</v>
      </c>
      <c r="B51" s="51" t="s">
        <v>98</v>
      </c>
      <c r="C51" s="52">
        <v>106202</v>
      </c>
      <c r="D51" s="21">
        <v>578501</v>
      </c>
      <c r="E51" s="34">
        <f t="shared" si="1"/>
        <v>2.4604274015128881E-4</v>
      </c>
      <c r="F51" s="21">
        <v>765392</v>
      </c>
      <c r="G51" s="34">
        <f t="shared" si="0"/>
        <v>2.9667414715439807E-4</v>
      </c>
      <c r="H51" s="35"/>
    </row>
    <row r="52" spans="1:8" s="9" customFormat="1" ht="14.25" thickBot="1" x14ac:dyDescent="0.3">
      <c r="A52" s="53"/>
      <c r="B52" s="54" t="s">
        <v>111</v>
      </c>
      <c r="C52" s="55"/>
      <c r="D52" s="11">
        <f>SUM(D8:D51)</f>
        <v>2351221579</v>
      </c>
      <c r="E52" s="36">
        <f>SUM(E8:E51)</f>
        <v>1.0000000000000004</v>
      </c>
      <c r="F52" s="11">
        <f t="shared" ref="F52" si="2">SUM(F8:F51)</f>
        <v>2579907981</v>
      </c>
      <c r="G52" s="36">
        <f>SUM(G8:G51)</f>
        <v>1.0000000000000002</v>
      </c>
      <c r="H52" s="30"/>
    </row>
    <row r="53" spans="1:8" x14ac:dyDescent="0.2">
      <c r="D53" s="19"/>
      <c r="E53" s="19"/>
      <c r="F53" s="15"/>
    </row>
    <row r="54" spans="1:8" ht="117" customHeight="1" x14ac:dyDescent="0.25">
      <c r="A54" s="84" t="s">
        <v>116</v>
      </c>
      <c r="B54" s="84"/>
      <c r="C54" s="84"/>
      <c r="D54" s="84"/>
      <c r="E54" s="84"/>
      <c r="F54" s="84"/>
      <c r="G54" s="84"/>
      <c r="H54" s="84"/>
    </row>
    <row r="55" spans="1:8" ht="63.75" customHeight="1" x14ac:dyDescent="0.25">
      <c r="A55" s="84" t="s">
        <v>117</v>
      </c>
      <c r="B55" s="84"/>
      <c r="C55" s="84"/>
      <c r="D55" s="84"/>
      <c r="E55" s="84"/>
      <c r="F55" s="84"/>
      <c r="G55" s="84"/>
      <c r="H55" s="84"/>
    </row>
    <row r="56" spans="1:8" x14ac:dyDescent="0.2">
      <c r="C56" s="18"/>
      <c r="D56" s="15"/>
      <c r="E56" s="15"/>
      <c r="F56" s="15"/>
    </row>
    <row r="57" spans="1:8" x14ac:dyDescent="0.2">
      <c r="B57" s="7"/>
      <c r="C57" s="18"/>
      <c r="D57" s="19"/>
      <c r="E57" s="19"/>
      <c r="F57" s="15"/>
    </row>
    <row r="58" spans="1:8" x14ac:dyDescent="0.2">
      <c r="B58" s="7"/>
      <c r="C58" s="18"/>
      <c r="D58" s="19"/>
      <c r="E58" s="19"/>
    </row>
    <row r="59" spans="1:8" x14ac:dyDescent="0.2">
      <c r="D59" s="19"/>
      <c r="E59" s="19"/>
    </row>
    <row r="60" spans="1:8" x14ac:dyDescent="0.2">
      <c r="D60" s="19"/>
      <c r="E60" s="19"/>
    </row>
    <row r="61" spans="1:8" x14ac:dyDescent="0.2">
      <c r="D61" s="19"/>
      <c r="E61" s="19"/>
    </row>
    <row r="62" spans="1:8" x14ac:dyDescent="0.2">
      <c r="D62" s="19"/>
      <c r="E62" s="19"/>
    </row>
    <row r="63" spans="1:8" x14ac:dyDescent="0.2">
      <c r="D63" s="19"/>
      <c r="E63" s="19"/>
    </row>
    <row r="64" spans="1:8" x14ac:dyDescent="0.2">
      <c r="D64" s="19"/>
      <c r="E64" s="19"/>
    </row>
    <row r="65" spans="4:5" x14ac:dyDescent="0.2">
      <c r="D65" s="19"/>
      <c r="E65" s="19"/>
    </row>
    <row r="66" spans="4:5" x14ac:dyDescent="0.2">
      <c r="D66" s="19"/>
      <c r="E66" s="19"/>
    </row>
    <row r="67" spans="4:5" x14ac:dyDescent="0.2">
      <c r="D67" s="19"/>
      <c r="E67" s="19"/>
    </row>
    <row r="68" spans="4:5" x14ac:dyDescent="0.2">
      <c r="D68" s="19"/>
      <c r="E68" s="19"/>
    </row>
    <row r="69" spans="4:5" x14ac:dyDescent="0.2">
      <c r="D69" s="19"/>
      <c r="E69" s="19"/>
    </row>
    <row r="70" spans="4:5" x14ac:dyDescent="0.2">
      <c r="D70" s="19"/>
      <c r="E70" s="19"/>
    </row>
    <row r="71" spans="4:5" x14ac:dyDescent="0.2">
      <c r="D71" s="19"/>
      <c r="E71" s="19"/>
    </row>
    <row r="72" spans="4:5" x14ac:dyDescent="0.2">
      <c r="D72" s="19"/>
      <c r="E72" s="19"/>
    </row>
    <row r="73" spans="4:5" x14ac:dyDescent="0.2">
      <c r="D73" s="19"/>
      <c r="E73" s="19"/>
    </row>
    <row r="74" spans="4:5" x14ac:dyDescent="0.2">
      <c r="D74" s="19"/>
      <c r="E74" s="19"/>
    </row>
    <row r="75" spans="4:5" x14ac:dyDescent="0.2">
      <c r="D75" s="19"/>
      <c r="E75" s="19"/>
    </row>
    <row r="76" spans="4:5" x14ac:dyDescent="0.2">
      <c r="D76" s="19"/>
      <c r="E76" s="19"/>
    </row>
    <row r="77" spans="4:5" x14ac:dyDescent="0.2">
      <c r="D77" s="19"/>
      <c r="E77" s="19"/>
    </row>
    <row r="78" spans="4:5" x14ac:dyDescent="0.2">
      <c r="D78" s="19"/>
      <c r="E78" s="19"/>
    </row>
    <row r="79" spans="4:5" x14ac:dyDescent="0.2">
      <c r="D79" s="19"/>
      <c r="E79" s="19"/>
    </row>
    <row r="80" spans="4:5" x14ac:dyDescent="0.2">
      <c r="D80" s="19"/>
      <c r="E80" s="19"/>
    </row>
    <row r="81" spans="4:5" x14ac:dyDescent="0.2">
      <c r="D81" s="19"/>
      <c r="E81" s="19"/>
    </row>
    <row r="82" spans="4:5" x14ac:dyDescent="0.2">
      <c r="D82" s="19"/>
      <c r="E82" s="19"/>
    </row>
    <row r="83" spans="4:5" x14ac:dyDescent="0.2">
      <c r="D83" s="19"/>
      <c r="E83" s="19"/>
    </row>
    <row r="84" spans="4:5" x14ac:dyDescent="0.2">
      <c r="D84" s="19"/>
      <c r="E84" s="19"/>
    </row>
    <row r="85" spans="4:5" x14ac:dyDescent="0.2">
      <c r="D85" s="19"/>
      <c r="E85" s="19"/>
    </row>
    <row r="86" spans="4:5" x14ac:dyDescent="0.2">
      <c r="D86" s="19"/>
      <c r="E86" s="19"/>
    </row>
    <row r="87" spans="4:5" x14ac:dyDescent="0.2">
      <c r="D87" s="19"/>
      <c r="E87" s="19"/>
    </row>
    <row r="88" spans="4:5" x14ac:dyDescent="0.2">
      <c r="D88" s="19"/>
      <c r="E88" s="19"/>
    </row>
    <row r="89" spans="4:5" x14ac:dyDescent="0.2">
      <c r="D89" s="19"/>
      <c r="E89" s="19"/>
    </row>
    <row r="90" spans="4:5" x14ac:dyDescent="0.2">
      <c r="D90" s="19"/>
      <c r="E90" s="19"/>
    </row>
    <row r="91" spans="4:5" x14ac:dyDescent="0.2">
      <c r="D91" s="19"/>
      <c r="E91" s="19"/>
    </row>
    <row r="92" spans="4:5" x14ac:dyDescent="0.2">
      <c r="D92" s="19"/>
      <c r="E92" s="19"/>
    </row>
    <row r="93" spans="4:5" x14ac:dyDescent="0.2">
      <c r="D93" s="19"/>
      <c r="E93" s="19"/>
    </row>
    <row r="94" spans="4:5" x14ac:dyDescent="0.2">
      <c r="D94" s="19"/>
      <c r="E94" s="19"/>
    </row>
    <row r="95" spans="4:5" x14ac:dyDescent="0.2">
      <c r="D95" s="19"/>
      <c r="E95" s="19"/>
    </row>
    <row r="96" spans="4:5" x14ac:dyDescent="0.2">
      <c r="D96" s="19"/>
      <c r="E96" s="19"/>
    </row>
    <row r="97" spans="4:5" x14ac:dyDescent="0.2">
      <c r="D97" s="19"/>
      <c r="E97" s="19"/>
    </row>
    <row r="98" spans="4:5" x14ac:dyDescent="0.2">
      <c r="D98" s="19"/>
      <c r="E98" s="19"/>
    </row>
    <row r="99" spans="4:5" x14ac:dyDescent="0.2">
      <c r="D99" s="19"/>
      <c r="E99" s="19"/>
    </row>
    <row r="100" spans="4:5" x14ac:dyDescent="0.2">
      <c r="D100" s="19"/>
      <c r="E100" s="19"/>
    </row>
    <row r="101" spans="4:5" x14ac:dyDescent="0.2">
      <c r="D101" s="19"/>
      <c r="E101" s="19"/>
    </row>
    <row r="102" spans="4:5" x14ac:dyDescent="0.2">
      <c r="D102" s="19"/>
      <c r="E102" s="19"/>
    </row>
    <row r="103" spans="4:5" x14ac:dyDescent="0.2">
      <c r="D103" s="19"/>
      <c r="E103" s="19"/>
    </row>
    <row r="104" spans="4:5" x14ac:dyDescent="0.2">
      <c r="D104" s="19"/>
      <c r="E104" s="19"/>
    </row>
    <row r="105" spans="4:5" x14ac:dyDescent="0.2">
      <c r="D105" s="19"/>
      <c r="E105" s="19"/>
    </row>
    <row r="106" spans="4:5" x14ac:dyDescent="0.2">
      <c r="D106" s="19"/>
      <c r="E106" s="19"/>
    </row>
    <row r="107" spans="4:5" x14ac:dyDescent="0.2">
      <c r="D107" s="19"/>
      <c r="E107" s="19"/>
    </row>
    <row r="108" spans="4:5" x14ac:dyDescent="0.2">
      <c r="D108" s="19"/>
      <c r="E108" s="19"/>
    </row>
    <row r="109" spans="4:5" x14ac:dyDescent="0.2">
      <c r="D109" s="19"/>
      <c r="E109" s="19"/>
    </row>
    <row r="110" spans="4:5" x14ac:dyDescent="0.2">
      <c r="D110" s="5"/>
      <c r="E110" s="5"/>
    </row>
    <row r="111" spans="4:5" x14ac:dyDescent="0.2">
      <c r="D111" s="5"/>
      <c r="E111" s="5"/>
    </row>
    <row r="112" spans="4:5" x14ac:dyDescent="0.2">
      <c r="D112" s="5"/>
      <c r="E112" s="5"/>
    </row>
    <row r="113" spans="4:5" x14ac:dyDescent="0.2">
      <c r="D113" s="16"/>
      <c r="E113" s="16"/>
    </row>
    <row r="114" spans="4:5" x14ac:dyDescent="0.2">
      <c r="D114" s="16"/>
      <c r="E114" s="16"/>
    </row>
    <row r="115" spans="4:5" x14ac:dyDescent="0.2">
      <c r="D115" s="16"/>
      <c r="E115" s="16"/>
    </row>
    <row r="116" spans="4:5" x14ac:dyDescent="0.2">
      <c r="D116" s="16"/>
      <c r="E116" s="16"/>
    </row>
    <row r="117" spans="4:5" x14ac:dyDescent="0.2">
      <c r="D117" s="16"/>
      <c r="E117" s="16"/>
    </row>
    <row r="118" spans="4:5" x14ac:dyDescent="0.2">
      <c r="D118" s="16"/>
      <c r="E118" s="16"/>
    </row>
    <row r="119" spans="4:5" x14ac:dyDescent="0.2">
      <c r="D119" s="16"/>
      <c r="E119" s="16"/>
    </row>
    <row r="120" spans="4:5" x14ac:dyDescent="0.2">
      <c r="D120" s="16"/>
      <c r="E120" s="16"/>
    </row>
    <row r="121" spans="4:5" x14ac:dyDescent="0.2">
      <c r="D121" s="16"/>
      <c r="E121" s="16"/>
    </row>
    <row r="122" spans="4:5" x14ac:dyDescent="0.2">
      <c r="D122" s="16"/>
      <c r="E122" s="16"/>
    </row>
    <row r="123" spans="4:5" x14ac:dyDescent="0.2">
      <c r="D123" s="16"/>
      <c r="E123" s="16"/>
    </row>
    <row r="124" spans="4:5" x14ac:dyDescent="0.2">
      <c r="D124" s="16"/>
      <c r="E124" s="16"/>
    </row>
    <row r="125" spans="4:5" x14ac:dyDescent="0.2">
      <c r="D125" s="16"/>
      <c r="E125" s="16"/>
    </row>
    <row r="126" spans="4:5" x14ac:dyDescent="0.2">
      <c r="D126" s="16"/>
      <c r="E126" s="16"/>
    </row>
    <row r="127" spans="4:5" x14ac:dyDescent="0.2">
      <c r="D127" s="16"/>
      <c r="E127" s="16"/>
    </row>
    <row r="128" spans="4:5" x14ac:dyDescent="0.2">
      <c r="D128" s="16"/>
      <c r="E128" s="16"/>
    </row>
    <row r="129" spans="4:5" x14ac:dyDescent="0.2">
      <c r="D129" s="16"/>
      <c r="E129" s="16"/>
    </row>
    <row r="130" spans="4:5" x14ac:dyDescent="0.2">
      <c r="D130" s="16"/>
      <c r="E130" s="16"/>
    </row>
    <row r="131" spans="4:5" x14ac:dyDescent="0.2">
      <c r="D131" s="16"/>
      <c r="E131" s="16"/>
    </row>
    <row r="132" spans="4:5" x14ac:dyDescent="0.2">
      <c r="D132" s="16"/>
      <c r="E132" s="16"/>
    </row>
    <row r="133" spans="4:5" x14ac:dyDescent="0.2">
      <c r="D133" s="16"/>
      <c r="E133" s="16"/>
    </row>
    <row r="134" spans="4:5" x14ac:dyDescent="0.2">
      <c r="D134" s="16"/>
      <c r="E134" s="16"/>
    </row>
    <row r="135" spans="4:5" x14ac:dyDescent="0.2">
      <c r="D135" s="16"/>
      <c r="E135" s="16"/>
    </row>
    <row r="136" spans="4:5" x14ac:dyDescent="0.2">
      <c r="D136" s="16"/>
      <c r="E136" s="16"/>
    </row>
    <row r="137" spans="4:5" x14ac:dyDescent="0.2">
      <c r="D137" s="16"/>
      <c r="E137" s="16"/>
    </row>
    <row r="138" spans="4:5" x14ac:dyDescent="0.2">
      <c r="D138" s="16"/>
      <c r="E138" s="16"/>
    </row>
    <row r="139" spans="4:5" x14ac:dyDescent="0.2">
      <c r="D139" s="16"/>
      <c r="E139" s="16"/>
    </row>
    <row r="140" spans="4:5" x14ac:dyDescent="0.2">
      <c r="D140" s="16"/>
      <c r="E140" s="16"/>
    </row>
    <row r="141" spans="4:5" x14ac:dyDescent="0.2">
      <c r="D141" s="16"/>
      <c r="E141" s="16"/>
    </row>
    <row r="142" spans="4:5" x14ac:dyDescent="0.2">
      <c r="D142" s="16"/>
      <c r="E142" s="16"/>
    </row>
    <row r="143" spans="4:5" x14ac:dyDescent="0.2">
      <c r="D143" s="16"/>
      <c r="E143" s="16"/>
    </row>
    <row r="144" spans="4:5" x14ac:dyDescent="0.2">
      <c r="D144" s="16"/>
      <c r="E144" s="16"/>
    </row>
    <row r="145" spans="4:5" x14ac:dyDescent="0.2">
      <c r="D145" s="16"/>
      <c r="E145" s="16"/>
    </row>
    <row r="146" spans="4:5" x14ac:dyDescent="0.2">
      <c r="D146" s="16"/>
      <c r="E146" s="16"/>
    </row>
    <row r="147" spans="4:5" x14ac:dyDescent="0.2">
      <c r="D147" s="16"/>
      <c r="E147" s="16"/>
    </row>
    <row r="148" spans="4:5" x14ac:dyDescent="0.2">
      <c r="D148" s="16"/>
      <c r="E148" s="16"/>
    </row>
    <row r="149" spans="4:5" x14ac:dyDescent="0.2">
      <c r="D149" s="16"/>
      <c r="E149" s="16"/>
    </row>
    <row r="150" spans="4:5" x14ac:dyDescent="0.2">
      <c r="D150" s="16"/>
      <c r="E150" s="16"/>
    </row>
    <row r="151" spans="4:5" x14ac:dyDescent="0.2">
      <c r="D151" s="16"/>
      <c r="E151" s="16"/>
    </row>
    <row r="152" spans="4:5" x14ac:dyDescent="0.2">
      <c r="D152" s="16"/>
      <c r="E152" s="16"/>
    </row>
    <row r="153" spans="4:5" x14ac:dyDescent="0.2">
      <c r="D153" s="16"/>
      <c r="E153" s="16"/>
    </row>
    <row r="154" spans="4:5" x14ac:dyDescent="0.2">
      <c r="D154" s="16"/>
      <c r="E154" s="16"/>
    </row>
    <row r="155" spans="4:5" x14ac:dyDescent="0.2">
      <c r="D155" s="16"/>
      <c r="E155" s="16"/>
    </row>
    <row r="156" spans="4:5" x14ac:dyDescent="0.2">
      <c r="D156" s="16"/>
      <c r="E156" s="16"/>
    </row>
    <row r="157" spans="4:5" x14ac:dyDescent="0.2">
      <c r="D157" s="16"/>
      <c r="E157" s="16"/>
    </row>
    <row r="158" spans="4:5" x14ac:dyDescent="0.2">
      <c r="D158" s="16"/>
      <c r="E158" s="16"/>
    </row>
  </sheetData>
  <mergeCells count="10">
    <mergeCell ref="A1:D1"/>
    <mergeCell ref="A3:G3"/>
    <mergeCell ref="A54:H54"/>
    <mergeCell ref="A55:H55"/>
    <mergeCell ref="F5:G5"/>
    <mergeCell ref="B5:B6"/>
    <mergeCell ref="C5:C6"/>
    <mergeCell ref="A5:A6"/>
    <mergeCell ref="H5:H6"/>
    <mergeCell ref="D5:E5"/>
  </mergeCells>
  <pageMargins left="0.70866141732283472" right="0.17" top="0.5" bottom="0.24" header="0.31496062992125984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workbookViewId="0">
      <selection activeCell="A4" sqref="A4"/>
    </sheetView>
  </sheetViews>
  <sheetFormatPr defaultRowHeight="12.75" x14ac:dyDescent="0.2"/>
  <cols>
    <col min="1" max="1" width="49.85546875" style="17" customWidth="1"/>
    <col min="2" max="2" width="17.85546875" style="4" customWidth="1"/>
    <col min="3" max="3" width="13.7109375" style="1" bestFit="1" customWidth="1"/>
    <col min="4" max="4" width="13.7109375" style="1" customWidth="1"/>
    <col min="5" max="5" width="14.7109375" style="1" bestFit="1" customWidth="1"/>
    <col min="6" max="6" width="16" style="1" customWidth="1"/>
    <col min="7" max="7" width="16.140625" style="1" customWidth="1"/>
    <col min="8" max="16384" width="9.140625" style="1"/>
  </cols>
  <sheetData>
    <row r="1" spans="1:7" ht="13.5" x14ac:dyDescent="0.25">
      <c r="A1" s="92" t="s">
        <v>109</v>
      </c>
      <c r="B1" s="92"/>
      <c r="C1" s="92"/>
      <c r="D1" s="23"/>
    </row>
    <row r="2" spans="1:7" x14ac:dyDescent="0.2">
      <c r="A2" s="1"/>
      <c r="B2" s="1"/>
    </row>
    <row r="3" spans="1:7" x14ac:dyDescent="0.2">
      <c r="A3" s="93" t="s">
        <v>178</v>
      </c>
      <c r="B3" s="93"/>
      <c r="C3" s="93"/>
      <c r="D3" s="93"/>
      <c r="E3" s="93"/>
      <c r="F3" s="93"/>
    </row>
    <row r="4" spans="1:7" ht="13.5" thickBot="1" x14ac:dyDescent="0.25">
      <c r="A4" s="2"/>
      <c r="C4" s="6"/>
      <c r="D4" s="6"/>
      <c r="F4" s="56" t="s">
        <v>113</v>
      </c>
      <c r="G4" s="56"/>
    </row>
    <row r="5" spans="1:7" ht="48.75" customHeight="1" x14ac:dyDescent="0.2">
      <c r="A5" s="86" t="s">
        <v>102</v>
      </c>
      <c r="B5" s="85" t="s">
        <v>103</v>
      </c>
      <c r="C5" s="85"/>
      <c r="D5" s="85" t="s">
        <v>107</v>
      </c>
      <c r="E5" s="85"/>
      <c r="F5" s="90" t="s">
        <v>108</v>
      </c>
    </row>
    <row r="6" spans="1:7" ht="13.5" thickBot="1" x14ac:dyDescent="0.25">
      <c r="A6" s="87"/>
      <c r="B6" s="25" t="s">
        <v>105</v>
      </c>
      <c r="C6" s="25" t="s">
        <v>106</v>
      </c>
      <c r="D6" s="25" t="s">
        <v>105</v>
      </c>
      <c r="E6" s="25" t="s">
        <v>106</v>
      </c>
      <c r="F6" s="91"/>
    </row>
    <row r="7" spans="1:7" s="9" customFormat="1" ht="14.25" thickBot="1" x14ac:dyDescent="0.3">
      <c r="A7" s="28">
        <v>1</v>
      </c>
      <c r="B7" s="29">
        <v>2</v>
      </c>
      <c r="C7" s="29">
        <v>3</v>
      </c>
      <c r="D7" s="29">
        <v>4</v>
      </c>
      <c r="E7" s="29">
        <v>5</v>
      </c>
      <c r="F7" s="8">
        <v>6</v>
      </c>
    </row>
    <row r="8" spans="1:7" s="9" customFormat="1" ht="13.5" x14ac:dyDescent="0.25">
      <c r="A8" s="63"/>
      <c r="B8" s="64"/>
      <c r="C8" s="64"/>
      <c r="D8" s="64"/>
      <c r="E8" s="64"/>
      <c r="F8" s="65"/>
    </row>
    <row r="9" spans="1:7" s="9" customFormat="1" ht="13.5" x14ac:dyDescent="0.25">
      <c r="A9" s="57" t="s">
        <v>114</v>
      </c>
      <c r="B9" s="58">
        <f>SUM(B10:B12)</f>
        <v>15867340.989319993</v>
      </c>
      <c r="C9" s="59">
        <f>SUM(C10:C12)</f>
        <v>1</v>
      </c>
      <c r="D9" s="58">
        <f>SUM(D10:D12)</f>
        <v>15867340.989319993</v>
      </c>
      <c r="E9" s="59">
        <f>SUM(E10:E12)</f>
        <v>1</v>
      </c>
      <c r="F9" s="60"/>
    </row>
    <row r="10" spans="1:7" s="20" customFormat="1" x14ac:dyDescent="0.25">
      <c r="A10" s="26" t="s">
        <v>99</v>
      </c>
      <c r="B10" s="13">
        <v>453891.61675999983</v>
      </c>
      <c r="C10" s="31">
        <f>B10/B9</f>
        <v>2.8605398791486596E-2</v>
      </c>
      <c r="D10" s="13">
        <f>B10</f>
        <v>453891.61675999983</v>
      </c>
      <c r="E10" s="31">
        <f>D10/D9</f>
        <v>2.8605398791486596E-2</v>
      </c>
      <c r="F10" s="32"/>
    </row>
    <row r="11" spans="1:7" s="20" customFormat="1" x14ac:dyDescent="0.25">
      <c r="A11" s="12" t="s">
        <v>100</v>
      </c>
      <c r="B11" s="13">
        <v>6352511.6118399957</v>
      </c>
      <c r="C11" s="31">
        <f>B11/B9</f>
        <v>0.40035136423397916</v>
      </c>
      <c r="D11" s="13">
        <f t="shared" ref="D11:D12" si="0">B11</f>
        <v>6352511.6118399957</v>
      </c>
      <c r="E11" s="31">
        <f>D11/D9</f>
        <v>0.40035136423397916</v>
      </c>
      <c r="F11" s="32"/>
    </row>
    <row r="12" spans="1:7" s="20" customFormat="1" x14ac:dyDescent="0.25">
      <c r="A12" s="24" t="s">
        <v>101</v>
      </c>
      <c r="B12" s="13">
        <v>9060937.7607199978</v>
      </c>
      <c r="C12" s="31">
        <f>B12/B9</f>
        <v>0.5710432369745343</v>
      </c>
      <c r="D12" s="13">
        <f t="shared" si="0"/>
        <v>9060937.7607199978</v>
      </c>
      <c r="E12" s="31">
        <f>D12/D9</f>
        <v>0.5710432369745343</v>
      </c>
      <c r="F12" s="32"/>
    </row>
    <row r="13" spans="1:7" s="20" customFormat="1" x14ac:dyDescent="0.25">
      <c r="A13" s="38"/>
      <c r="B13" s="13"/>
      <c r="C13" s="31"/>
      <c r="D13" s="13"/>
      <c r="E13" s="31"/>
      <c r="F13" s="32"/>
    </row>
    <row r="14" spans="1:7" s="9" customFormat="1" ht="13.5" x14ac:dyDescent="0.25">
      <c r="A14" s="57" t="s">
        <v>115</v>
      </c>
      <c r="B14" s="61">
        <f>SUM(B15:B17)</f>
        <v>3248584.0817999998</v>
      </c>
      <c r="C14" s="59">
        <f>SUM(C15:C17)</f>
        <v>1</v>
      </c>
      <c r="D14" s="58">
        <f>SUM(D15:D17)</f>
        <v>3248584.0817999998</v>
      </c>
      <c r="E14" s="59">
        <f>SUM(E15:E17)</f>
        <v>1</v>
      </c>
      <c r="F14" s="60"/>
    </row>
    <row r="15" spans="1:7" s="20" customFormat="1" x14ac:dyDescent="0.25">
      <c r="A15" s="26" t="s">
        <v>99</v>
      </c>
      <c r="B15" s="13">
        <v>1295116.6969400006</v>
      </c>
      <c r="C15" s="31">
        <f>B15/B14</f>
        <v>0.39867113312406327</v>
      </c>
      <c r="D15" s="13">
        <f>B15</f>
        <v>1295116.6969400006</v>
      </c>
      <c r="E15" s="31">
        <f>D15/D14</f>
        <v>0.39867113312406327</v>
      </c>
      <c r="F15" s="32"/>
    </row>
    <row r="16" spans="1:7" s="20" customFormat="1" x14ac:dyDescent="0.25">
      <c r="A16" s="12" t="s">
        <v>100</v>
      </c>
      <c r="B16" s="13">
        <v>1953467.3848599994</v>
      </c>
      <c r="C16" s="31">
        <f>B16/B14</f>
        <v>0.60132886687593678</v>
      </c>
      <c r="D16" s="13">
        <f t="shared" ref="D16:D17" si="1">B16</f>
        <v>1953467.3848599994</v>
      </c>
      <c r="E16" s="31">
        <f>D16/D14</f>
        <v>0.60132886687593678</v>
      </c>
      <c r="F16" s="32"/>
    </row>
    <row r="17" spans="1:6" s="20" customFormat="1" x14ac:dyDescent="0.25">
      <c r="A17" s="24" t="s">
        <v>101</v>
      </c>
      <c r="B17" s="62">
        <v>0</v>
      </c>
      <c r="C17" s="31">
        <f>B17/B14</f>
        <v>0</v>
      </c>
      <c r="D17" s="62">
        <f t="shared" si="1"/>
        <v>0</v>
      </c>
      <c r="E17" s="31">
        <f>D17/D14</f>
        <v>0</v>
      </c>
      <c r="F17" s="33"/>
    </row>
    <row r="18" spans="1:6" s="20" customFormat="1" ht="13.5" thickBot="1" x14ac:dyDescent="0.3">
      <c r="A18" s="43"/>
      <c r="B18" s="13"/>
      <c r="C18" s="31"/>
      <c r="D18" s="13"/>
      <c r="E18" s="31"/>
      <c r="F18" s="33"/>
    </row>
    <row r="19" spans="1:6" s="9" customFormat="1" ht="14.25" thickBot="1" x14ac:dyDescent="0.3">
      <c r="A19" s="54" t="s">
        <v>111</v>
      </c>
      <c r="B19" s="11">
        <f>B14+B9</f>
        <v>19115925.071119994</v>
      </c>
      <c r="C19" s="36"/>
      <c r="D19" s="11">
        <f>D14+D9</f>
        <v>19115925.071119994</v>
      </c>
      <c r="E19" s="36"/>
      <c r="F19" s="30"/>
    </row>
    <row r="20" spans="1:6" x14ac:dyDescent="0.2">
      <c r="C20" s="19"/>
      <c r="D20" s="19"/>
      <c r="E20" s="15"/>
    </row>
    <row r="21" spans="1:6" x14ac:dyDescent="0.2">
      <c r="A21" s="22"/>
      <c r="C21" s="15"/>
      <c r="D21" s="15"/>
      <c r="E21" s="15"/>
    </row>
    <row r="22" spans="1:6" x14ac:dyDescent="0.2">
      <c r="A22" s="22"/>
      <c r="B22" s="18"/>
      <c r="C22" s="15"/>
      <c r="D22" s="15"/>
      <c r="E22" s="15"/>
    </row>
    <row r="23" spans="1:6" x14ac:dyDescent="0.2">
      <c r="B23" s="18"/>
      <c r="C23" s="15"/>
      <c r="D23" s="15"/>
      <c r="E23" s="15"/>
    </row>
    <row r="24" spans="1:6" x14ac:dyDescent="0.2">
      <c r="B24" s="18"/>
      <c r="C24" s="19"/>
      <c r="D24" s="19"/>
      <c r="E24" s="15"/>
    </row>
    <row r="25" spans="1:6" x14ac:dyDescent="0.2">
      <c r="B25" s="18"/>
      <c r="C25" s="19"/>
      <c r="D25" s="19"/>
    </row>
    <row r="26" spans="1:6" x14ac:dyDescent="0.2">
      <c r="C26" s="19"/>
      <c r="D26" s="19"/>
    </row>
    <row r="27" spans="1:6" x14ac:dyDescent="0.2">
      <c r="C27" s="19"/>
      <c r="D27" s="19"/>
    </row>
    <row r="28" spans="1:6" x14ac:dyDescent="0.2">
      <c r="C28" s="19"/>
      <c r="D28" s="19"/>
    </row>
    <row r="29" spans="1:6" x14ac:dyDescent="0.2">
      <c r="C29" s="19"/>
      <c r="D29" s="19"/>
    </row>
    <row r="30" spans="1:6" x14ac:dyDescent="0.2">
      <c r="C30" s="19"/>
      <c r="D30" s="19"/>
    </row>
    <row r="31" spans="1:6" x14ac:dyDescent="0.2">
      <c r="C31" s="19"/>
      <c r="D31" s="19"/>
    </row>
    <row r="32" spans="1:6" x14ac:dyDescent="0.2">
      <c r="C32" s="19"/>
      <c r="D32" s="19"/>
    </row>
    <row r="33" spans="3:4" x14ac:dyDescent="0.2">
      <c r="C33" s="19"/>
      <c r="D33" s="19"/>
    </row>
    <row r="34" spans="3:4" x14ac:dyDescent="0.2">
      <c r="C34" s="19"/>
      <c r="D34" s="19"/>
    </row>
    <row r="35" spans="3:4" x14ac:dyDescent="0.2">
      <c r="C35" s="19"/>
      <c r="D35" s="19"/>
    </row>
    <row r="36" spans="3:4" x14ac:dyDescent="0.2">
      <c r="C36" s="19"/>
      <c r="D36" s="19"/>
    </row>
    <row r="37" spans="3:4" x14ac:dyDescent="0.2">
      <c r="C37" s="19"/>
      <c r="D37" s="19"/>
    </row>
    <row r="38" spans="3:4" x14ac:dyDescent="0.2">
      <c r="C38" s="19"/>
      <c r="D38" s="19"/>
    </row>
    <row r="39" spans="3:4" x14ac:dyDescent="0.2">
      <c r="C39" s="19"/>
      <c r="D39" s="19"/>
    </row>
    <row r="40" spans="3:4" x14ac:dyDescent="0.2">
      <c r="C40" s="19"/>
      <c r="D40" s="19"/>
    </row>
    <row r="41" spans="3:4" x14ac:dyDescent="0.2">
      <c r="C41" s="19"/>
      <c r="D41" s="19"/>
    </row>
    <row r="42" spans="3:4" x14ac:dyDescent="0.2">
      <c r="C42" s="19"/>
      <c r="D42" s="19"/>
    </row>
    <row r="43" spans="3:4" x14ac:dyDescent="0.2">
      <c r="C43" s="19"/>
      <c r="D43" s="19"/>
    </row>
    <row r="44" spans="3:4" x14ac:dyDescent="0.2">
      <c r="C44" s="19"/>
      <c r="D44" s="19"/>
    </row>
    <row r="45" spans="3:4" x14ac:dyDescent="0.2">
      <c r="C45" s="19"/>
      <c r="D45" s="19"/>
    </row>
    <row r="46" spans="3:4" x14ac:dyDescent="0.2">
      <c r="C46" s="19"/>
      <c r="D46" s="19"/>
    </row>
    <row r="47" spans="3:4" x14ac:dyDescent="0.2">
      <c r="C47" s="19"/>
      <c r="D47" s="19"/>
    </row>
    <row r="48" spans="3:4" x14ac:dyDescent="0.2">
      <c r="C48" s="19"/>
      <c r="D48" s="19"/>
    </row>
    <row r="49" spans="3:4" x14ac:dyDescent="0.2">
      <c r="C49" s="19"/>
      <c r="D49" s="19"/>
    </row>
    <row r="50" spans="3:4" x14ac:dyDescent="0.2">
      <c r="C50" s="19"/>
      <c r="D50" s="19"/>
    </row>
    <row r="51" spans="3:4" x14ac:dyDescent="0.2">
      <c r="C51" s="19"/>
      <c r="D51" s="19"/>
    </row>
    <row r="52" spans="3:4" x14ac:dyDescent="0.2">
      <c r="C52" s="19"/>
      <c r="D52" s="19"/>
    </row>
    <row r="53" spans="3:4" x14ac:dyDescent="0.2">
      <c r="C53" s="19"/>
      <c r="D53" s="19"/>
    </row>
    <row r="54" spans="3:4" x14ac:dyDescent="0.2">
      <c r="C54" s="19"/>
      <c r="D54" s="19"/>
    </row>
    <row r="55" spans="3:4" x14ac:dyDescent="0.2">
      <c r="C55" s="19"/>
      <c r="D55" s="19"/>
    </row>
    <row r="56" spans="3:4" x14ac:dyDescent="0.2">
      <c r="C56" s="19"/>
      <c r="D56" s="19"/>
    </row>
    <row r="57" spans="3:4" x14ac:dyDescent="0.2">
      <c r="C57" s="19"/>
      <c r="D57" s="19"/>
    </row>
    <row r="58" spans="3:4" x14ac:dyDescent="0.2">
      <c r="C58" s="19"/>
      <c r="D58" s="19"/>
    </row>
    <row r="59" spans="3:4" x14ac:dyDescent="0.2">
      <c r="C59" s="19"/>
      <c r="D59" s="19"/>
    </row>
    <row r="60" spans="3:4" x14ac:dyDescent="0.2">
      <c r="C60" s="19"/>
      <c r="D60" s="19"/>
    </row>
    <row r="61" spans="3:4" x14ac:dyDescent="0.2">
      <c r="C61" s="19"/>
      <c r="D61" s="19"/>
    </row>
    <row r="62" spans="3:4" x14ac:dyDescent="0.2">
      <c r="C62" s="19"/>
      <c r="D62" s="19"/>
    </row>
    <row r="63" spans="3:4" x14ac:dyDescent="0.2">
      <c r="C63" s="19"/>
      <c r="D63" s="19"/>
    </row>
    <row r="64" spans="3:4" x14ac:dyDescent="0.2">
      <c r="C64" s="19"/>
      <c r="D64" s="19"/>
    </row>
    <row r="65" spans="3:4" x14ac:dyDescent="0.2">
      <c r="C65" s="19"/>
      <c r="D65" s="19"/>
    </row>
    <row r="66" spans="3:4" x14ac:dyDescent="0.2">
      <c r="C66" s="19"/>
      <c r="D66" s="19"/>
    </row>
    <row r="67" spans="3:4" x14ac:dyDescent="0.2">
      <c r="C67" s="19"/>
      <c r="D67" s="19"/>
    </row>
    <row r="68" spans="3:4" x14ac:dyDescent="0.2">
      <c r="C68" s="19"/>
      <c r="D68" s="19"/>
    </row>
    <row r="69" spans="3:4" x14ac:dyDescent="0.2">
      <c r="C69" s="19"/>
      <c r="D69" s="19"/>
    </row>
    <row r="70" spans="3:4" x14ac:dyDescent="0.2">
      <c r="C70" s="19"/>
      <c r="D70" s="19"/>
    </row>
    <row r="71" spans="3:4" x14ac:dyDescent="0.2">
      <c r="C71" s="19"/>
      <c r="D71" s="19"/>
    </row>
    <row r="72" spans="3:4" x14ac:dyDescent="0.2">
      <c r="C72" s="19"/>
      <c r="D72" s="19"/>
    </row>
    <row r="73" spans="3:4" x14ac:dyDescent="0.2">
      <c r="C73" s="19"/>
      <c r="D73" s="19"/>
    </row>
    <row r="74" spans="3:4" x14ac:dyDescent="0.2">
      <c r="C74" s="19"/>
      <c r="D74" s="19"/>
    </row>
    <row r="75" spans="3:4" x14ac:dyDescent="0.2">
      <c r="C75" s="19"/>
      <c r="D75" s="19"/>
    </row>
    <row r="76" spans="3:4" x14ac:dyDescent="0.2">
      <c r="C76" s="19"/>
      <c r="D76" s="19"/>
    </row>
    <row r="77" spans="3:4" x14ac:dyDescent="0.2">
      <c r="C77" s="5"/>
      <c r="D77" s="5"/>
    </row>
    <row r="78" spans="3:4" x14ac:dyDescent="0.2">
      <c r="C78" s="5"/>
      <c r="D78" s="5"/>
    </row>
    <row r="79" spans="3:4" x14ac:dyDescent="0.2">
      <c r="C79" s="5"/>
      <c r="D79" s="5"/>
    </row>
    <row r="80" spans="3:4" x14ac:dyDescent="0.2">
      <c r="C80" s="16"/>
      <c r="D80" s="16"/>
    </row>
    <row r="81" spans="3:4" x14ac:dyDescent="0.2">
      <c r="C81" s="16"/>
      <c r="D81" s="16"/>
    </row>
    <row r="82" spans="3:4" x14ac:dyDescent="0.2">
      <c r="C82" s="16"/>
      <c r="D82" s="16"/>
    </row>
    <row r="83" spans="3:4" x14ac:dyDescent="0.2">
      <c r="C83" s="16"/>
      <c r="D83" s="16"/>
    </row>
    <row r="84" spans="3:4" x14ac:dyDescent="0.2">
      <c r="C84" s="16"/>
      <c r="D84" s="16"/>
    </row>
    <row r="85" spans="3:4" x14ac:dyDescent="0.2">
      <c r="C85" s="16"/>
      <c r="D85" s="16"/>
    </row>
    <row r="86" spans="3:4" x14ac:dyDescent="0.2">
      <c r="C86" s="16"/>
      <c r="D86" s="16"/>
    </row>
    <row r="87" spans="3:4" x14ac:dyDescent="0.2">
      <c r="C87" s="16"/>
      <c r="D87" s="16"/>
    </row>
    <row r="88" spans="3:4" x14ac:dyDescent="0.2">
      <c r="C88" s="16"/>
      <c r="D88" s="16"/>
    </row>
    <row r="89" spans="3:4" x14ac:dyDescent="0.2">
      <c r="C89" s="16"/>
      <c r="D89" s="16"/>
    </row>
    <row r="90" spans="3:4" x14ac:dyDescent="0.2">
      <c r="C90" s="16"/>
      <c r="D90" s="16"/>
    </row>
    <row r="91" spans="3:4" x14ac:dyDescent="0.2">
      <c r="C91" s="16"/>
      <c r="D91" s="16"/>
    </row>
    <row r="92" spans="3:4" x14ac:dyDescent="0.2">
      <c r="C92" s="16"/>
      <c r="D92" s="16"/>
    </row>
    <row r="93" spans="3:4" x14ac:dyDescent="0.2">
      <c r="C93" s="16"/>
      <c r="D93" s="16"/>
    </row>
    <row r="94" spans="3:4" x14ac:dyDescent="0.2">
      <c r="C94" s="16"/>
      <c r="D94" s="16"/>
    </row>
    <row r="95" spans="3:4" x14ac:dyDescent="0.2">
      <c r="C95" s="16"/>
      <c r="D95" s="16"/>
    </row>
    <row r="96" spans="3:4" x14ac:dyDescent="0.2">
      <c r="C96" s="16"/>
      <c r="D96" s="16"/>
    </row>
    <row r="97" spans="3:4" x14ac:dyDescent="0.2">
      <c r="C97" s="16"/>
      <c r="D97" s="16"/>
    </row>
    <row r="98" spans="3:4" x14ac:dyDescent="0.2">
      <c r="C98" s="16"/>
      <c r="D98" s="16"/>
    </row>
    <row r="99" spans="3:4" x14ac:dyDescent="0.2">
      <c r="C99" s="16"/>
      <c r="D99" s="16"/>
    </row>
    <row r="100" spans="3:4" x14ac:dyDescent="0.2">
      <c r="C100" s="16"/>
      <c r="D100" s="16"/>
    </row>
    <row r="101" spans="3:4" x14ac:dyDescent="0.2">
      <c r="C101" s="16"/>
      <c r="D101" s="16"/>
    </row>
    <row r="102" spans="3:4" x14ac:dyDescent="0.2">
      <c r="C102" s="16"/>
      <c r="D102" s="16"/>
    </row>
    <row r="103" spans="3:4" x14ac:dyDescent="0.2">
      <c r="C103" s="16"/>
      <c r="D103" s="16"/>
    </row>
    <row r="104" spans="3:4" x14ac:dyDescent="0.2">
      <c r="C104" s="16"/>
      <c r="D104" s="16"/>
    </row>
    <row r="105" spans="3:4" x14ac:dyDescent="0.2">
      <c r="C105" s="16"/>
      <c r="D105" s="16"/>
    </row>
    <row r="106" spans="3:4" x14ac:dyDescent="0.2">
      <c r="C106" s="16"/>
      <c r="D106" s="16"/>
    </row>
    <row r="107" spans="3:4" x14ac:dyDescent="0.2">
      <c r="C107" s="16"/>
      <c r="D107" s="16"/>
    </row>
    <row r="108" spans="3:4" x14ac:dyDescent="0.2">
      <c r="C108" s="16"/>
      <c r="D108" s="16"/>
    </row>
    <row r="109" spans="3:4" x14ac:dyDescent="0.2">
      <c r="C109" s="16"/>
      <c r="D109" s="16"/>
    </row>
    <row r="110" spans="3:4" x14ac:dyDescent="0.2">
      <c r="C110" s="16"/>
      <c r="D110" s="16"/>
    </row>
    <row r="111" spans="3:4" x14ac:dyDescent="0.2">
      <c r="C111" s="16"/>
      <c r="D111" s="16"/>
    </row>
    <row r="112" spans="3:4" x14ac:dyDescent="0.2">
      <c r="C112" s="16"/>
      <c r="D112" s="16"/>
    </row>
    <row r="113" spans="3:4" x14ac:dyDescent="0.2">
      <c r="C113" s="16"/>
      <c r="D113" s="16"/>
    </row>
    <row r="114" spans="3:4" x14ac:dyDescent="0.2">
      <c r="C114" s="16"/>
      <c r="D114" s="16"/>
    </row>
    <row r="115" spans="3:4" x14ac:dyDescent="0.2">
      <c r="C115" s="16"/>
      <c r="D115" s="16"/>
    </row>
    <row r="116" spans="3:4" x14ac:dyDescent="0.2">
      <c r="C116" s="16"/>
      <c r="D116" s="16"/>
    </row>
    <row r="117" spans="3:4" x14ac:dyDescent="0.2">
      <c r="C117" s="16"/>
      <c r="D117" s="16"/>
    </row>
    <row r="118" spans="3:4" x14ac:dyDescent="0.2">
      <c r="C118" s="16"/>
      <c r="D118" s="16"/>
    </row>
    <row r="119" spans="3:4" x14ac:dyDescent="0.2">
      <c r="C119" s="16"/>
      <c r="D119" s="16"/>
    </row>
    <row r="120" spans="3:4" x14ac:dyDescent="0.2">
      <c r="C120" s="16"/>
      <c r="D120" s="16"/>
    </row>
    <row r="121" spans="3:4" x14ac:dyDescent="0.2">
      <c r="C121" s="16"/>
      <c r="D121" s="16"/>
    </row>
    <row r="122" spans="3:4" x14ac:dyDescent="0.2">
      <c r="C122" s="16"/>
      <c r="D122" s="16"/>
    </row>
    <row r="123" spans="3:4" x14ac:dyDescent="0.2">
      <c r="C123" s="16"/>
      <c r="D123" s="16"/>
    </row>
    <row r="124" spans="3:4" x14ac:dyDescent="0.2">
      <c r="C124" s="16"/>
      <c r="D124" s="16"/>
    </row>
    <row r="125" spans="3:4" x14ac:dyDescent="0.2">
      <c r="C125" s="16"/>
      <c r="D125" s="16"/>
    </row>
  </sheetData>
  <mergeCells count="6">
    <mergeCell ref="F5:F6"/>
    <mergeCell ref="A1:C1"/>
    <mergeCell ref="A3:F3"/>
    <mergeCell ref="A5:A6"/>
    <mergeCell ref="B5:C5"/>
    <mergeCell ref="D5:E5"/>
  </mergeCells>
  <pageMargins left="0.70866141732283472" right="0.17" top="0.5" bottom="0.24" header="0.31496062992125984" footer="0.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8"/>
  <sheetViews>
    <sheetView workbookViewId="0">
      <selection activeCell="B70" sqref="B70"/>
    </sheetView>
  </sheetViews>
  <sheetFormatPr defaultRowHeight="12.75" x14ac:dyDescent="0.2"/>
  <cols>
    <col min="1" max="1" width="3.85546875" style="67" customWidth="1"/>
    <col min="2" max="2" width="48.28515625" style="68" customWidth="1"/>
    <col min="3" max="3" width="9.140625" style="67"/>
    <col min="4" max="4" width="9.140625" style="69"/>
    <col min="5" max="5" width="8.5703125" style="69" bestFit="1" customWidth="1"/>
    <col min="6" max="6" width="8.85546875" style="67" bestFit="1" customWidth="1"/>
    <col min="7" max="7" width="9.140625" style="67"/>
    <col min="8" max="8" width="15.28515625" style="67" bestFit="1" customWidth="1"/>
    <col min="9" max="16384" width="9.140625" style="67"/>
  </cols>
  <sheetData>
    <row r="2" spans="1:8" x14ac:dyDescent="0.2">
      <c r="A2" s="70" t="s">
        <v>177</v>
      </c>
    </row>
    <row r="4" spans="1:8" ht="13.5" thickBot="1" x14ac:dyDescent="0.25">
      <c r="H4" s="83" t="s">
        <v>176</v>
      </c>
    </row>
    <row r="5" spans="1:8" ht="39" customHeight="1" x14ac:dyDescent="0.2">
      <c r="A5" s="88" t="s">
        <v>0</v>
      </c>
      <c r="B5" s="86" t="s">
        <v>102</v>
      </c>
      <c r="C5" s="86" t="s">
        <v>1</v>
      </c>
      <c r="D5" s="85" t="s">
        <v>103</v>
      </c>
      <c r="E5" s="85"/>
      <c r="F5" s="85" t="s">
        <v>107</v>
      </c>
      <c r="G5" s="85"/>
      <c r="H5" s="90" t="s">
        <v>108</v>
      </c>
    </row>
    <row r="6" spans="1:8" ht="13.5" thickBot="1" x14ac:dyDescent="0.25">
      <c r="A6" s="89"/>
      <c r="B6" s="87"/>
      <c r="C6" s="87"/>
      <c r="D6" s="25" t="s">
        <v>105</v>
      </c>
      <c r="E6" s="25" t="s">
        <v>106</v>
      </c>
      <c r="F6" s="25" t="s">
        <v>105</v>
      </c>
      <c r="G6" s="25" t="s">
        <v>106</v>
      </c>
      <c r="H6" s="91"/>
    </row>
    <row r="7" spans="1:8" ht="14.25" thickBot="1" x14ac:dyDescent="0.3">
      <c r="A7" s="27" t="s">
        <v>2</v>
      </c>
      <c r="B7" s="28">
        <v>2</v>
      </c>
      <c r="C7" s="28">
        <f>B7+1</f>
        <v>3</v>
      </c>
      <c r="D7" s="29">
        <v>4</v>
      </c>
      <c r="E7" s="29">
        <v>5</v>
      </c>
      <c r="F7" s="29">
        <v>6</v>
      </c>
      <c r="G7" s="29">
        <v>7</v>
      </c>
      <c r="H7" s="8">
        <v>8</v>
      </c>
    </row>
    <row r="8" spans="1:8" x14ac:dyDescent="0.2">
      <c r="A8" s="72">
        <v>1</v>
      </c>
      <c r="B8" s="74" t="s">
        <v>119</v>
      </c>
      <c r="C8" s="75">
        <v>104102</v>
      </c>
      <c r="D8" s="76">
        <v>251.85599999999999</v>
      </c>
      <c r="E8" s="77">
        <f t="shared" ref="E8:E39" si="0">D8/$D$64</f>
        <v>5.2035246631955336E-5</v>
      </c>
      <c r="F8" s="76">
        <f>D8</f>
        <v>251.85599999999999</v>
      </c>
      <c r="G8" s="77">
        <f>E8</f>
        <v>5.2035246631955336E-5</v>
      </c>
      <c r="H8" s="72"/>
    </row>
    <row r="9" spans="1:8" ht="25.5" x14ac:dyDescent="0.2">
      <c r="A9" s="72">
        <v>2</v>
      </c>
      <c r="B9" s="74" t="s">
        <v>120</v>
      </c>
      <c r="C9" s="75">
        <v>104302</v>
      </c>
      <c r="D9" s="76">
        <v>233.40699999999998</v>
      </c>
      <c r="E9" s="77">
        <f t="shared" si="0"/>
        <v>4.8223551595454536E-5</v>
      </c>
      <c r="F9" s="76">
        <f t="shared" ref="F9:F63" si="1">D9</f>
        <v>233.40699999999998</v>
      </c>
      <c r="G9" s="77">
        <f t="shared" ref="G9:G63" si="2">E9</f>
        <v>4.8223551595454536E-5</v>
      </c>
      <c r="H9" s="72"/>
    </row>
    <row r="10" spans="1:8" x14ac:dyDescent="0.2">
      <c r="A10" s="72">
        <v>3</v>
      </c>
      <c r="B10" s="74" t="s">
        <v>121</v>
      </c>
      <c r="C10" s="75">
        <v>104402</v>
      </c>
      <c r="D10" s="76">
        <v>531.76161999999999</v>
      </c>
      <c r="E10" s="77">
        <f t="shared" si="0"/>
        <v>1.0986574489433689E-4</v>
      </c>
      <c r="F10" s="76">
        <f t="shared" si="1"/>
        <v>531.76161999999999</v>
      </c>
      <c r="G10" s="77">
        <f t="shared" si="2"/>
        <v>1.0986574489433689E-4</v>
      </c>
      <c r="H10" s="72"/>
    </row>
    <row r="11" spans="1:8" x14ac:dyDescent="0.2">
      <c r="A11" s="72">
        <v>4</v>
      </c>
      <c r="B11" s="74" t="s">
        <v>122</v>
      </c>
      <c r="C11" s="75">
        <v>104501</v>
      </c>
      <c r="D11" s="76">
        <v>-50</v>
      </c>
      <c r="E11" s="77">
        <f t="shared" si="0"/>
        <v>-1.0330356757821004E-5</v>
      </c>
      <c r="F11" s="76">
        <f t="shared" si="1"/>
        <v>-50</v>
      </c>
      <c r="G11" s="77">
        <f t="shared" si="2"/>
        <v>-1.0330356757821004E-5</v>
      </c>
      <c r="H11" s="72"/>
    </row>
    <row r="12" spans="1:8" ht="25.5" x14ac:dyDescent="0.2">
      <c r="A12" s="72">
        <v>5</v>
      </c>
      <c r="B12" s="74" t="s">
        <v>123</v>
      </c>
      <c r="C12" s="75">
        <v>105279</v>
      </c>
      <c r="D12" s="76">
        <v>381.23399999999998</v>
      </c>
      <c r="E12" s="77">
        <f t="shared" si="0"/>
        <v>7.8765664564222645E-5</v>
      </c>
      <c r="F12" s="76">
        <f t="shared" si="1"/>
        <v>381.23399999999998</v>
      </c>
      <c r="G12" s="77">
        <f t="shared" si="2"/>
        <v>7.8765664564222645E-5</v>
      </c>
      <c r="H12" s="72"/>
    </row>
    <row r="13" spans="1:8" ht="38.25" x14ac:dyDescent="0.2">
      <c r="A13" s="72">
        <v>6</v>
      </c>
      <c r="B13" s="74" t="s">
        <v>124</v>
      </c>
      <c r="C13" s="75">
        <v>105282</v>
      </c>
      <c r="D13" s="76">
        <v>1260</v>
      </c>
      <c r="E13" s="77">
        <f t="shared" si="0"/>
        <v>2.6032499029708932E-4</v>
      </c>
      <c r="F13" s="76">
        <f t="shared" si="1"/>
        <v>1260</v>
      </c>
      <c r="G13" s="77">
        <f t="shared" si="2"/>
        <v>2.6032499029708932E-4</v>
      </c>
      <c r="H13" s="72"/>
    </row>
    <row r="14" spans="1:8" ht="25.5" x14ac:dyDescent="0.2">
      <c r="A14" s="72">
        <v>7</v>
      </c>
      <c r="B14" s="74" t="s">
        <v>125</v>
      </c>
      <c r="C14" s="75">
        <v>105284</v>
      </c>
      <c r="D14" s="76">
        <v>6169.6517299999996</v>
      </c>
      <c r="E14" s="77">
        <f t="shared" si="0"/>
        <v>1.274694068848151E-3</v>
      </c>
      <c r="F14" s="76">
        <f t="shared" si="1"/>
        <v>6169.6517299999996</v>
      </c>
      <c r="G14" s="77">
        <f t="shared" si="2"/>
        <v>1.274694068848151E-3</v>
      </c>
      <c r="H14" s="72"/>
    </row>
    <row r="15" spans="1:8" x14ac:dyDescent="0.2">
      <c r="A15" s="72">
        <v>8</v>
      </c>
      <c r="B15" s="74" t="s">
        <v>126</v>
      </c>
      <c r="C15" s="75">
        <v>105311</v>
      </c>
      <c r="D15" s="76">
        <v>1700.40112</v>
      </c>
      <c r="E15" s="77">
        <f t="shared" si="0"/>
        <v>3.5131500401996805E-4</v>
      </c>
      <c r="F15" s="76">
        <f t="shared" si="1"/>
        <v>1700.40112</v>
      </c>
      <c r="G15" s="77">
        <f t="shared" si="2"/>
        <v>3.5131500401996805E-4</v>
      </c>
      <c r="H15" s="72"/>
    </row>
    <row r="16" spans="1:8" x14ac:dyDescent="0.2">
      <c r="A16" s="72">
        <v>9</v>
      </c>
      <c r="B16" s="74" t="s">
        <v>127</v>
      </c>
      <c r="C16" s="75">
        <v>105402</v>
      </c>
      <c r="D16" s="76">
        <v>7313.5062000000025</v>
      </c>
      <c r="E16" s="77">
        <f t="shared" si="0"/>
        <v>1.5110225639307167E-3</v>
      </c>
      <c r="F16" s="76">
        <f t="shared" si="1"/>
        <v>7313.5062000000025</v>
      </c>
      <c r="G16" s="77">
        <f t="shared" si="2"/>
        <v>1.5110225639307167E-3</v>
      </c>
      <c r="H16" s="72"/>
    </row>
    <row r="17" spans="1:8" x14ac:dyDescent="0.2">
      <c r="A17" s="72">
        <v>10</v>
      </c>
      <c r="B17" s="74" t="s">
        <v>118</v>
      </c>
      <c r="C17" s="75">
        <v>105404</v>
      </c>
      <c r="D17" s="76">
        <v>2272.4121700000001</v>
      </c>
      <c r="E17" s="77">
        <f t="shared" si="0"/>
        <v>4.6949656833828384E-4</v>
      </c>
      <c r="F17" s="76">
        <f t="shared" si="1"/>
        <v>2272.4121700000001</v>
      </c>
      <c r="G17" s="77">
        <f t="shared" si="2"/>
        <v>4.6949656833828384E-4</v>
      </c>
      <c r="H17" s="72"/>
    </row>
    <row r="18" spans="1:8" x14ac:dyDescent="0.2">
      <c r="A18" s="72">
        <v>11</v>
      </c>
      <c r="B18" s="78" t="s">
        <v>128</v>
      </c>
      <c r="C18" s="72">
        <v>105406</v>
      </c>
      <c r="D18" s="76">
        <v>181089.92199999996</v>
      </c>
      <c r="E18" s="77">
        <f t="shared" si="0"/>
        <v>3.7414469990119562E-2</v>
      </c>
      <c r="F18" s="76">
        <f t="shared" si="1"/>
        <v>181089.92199999996</v>
      </c>
      <c r="G18" s="77">
        <f t="shared" si="2"/>
        <v>3.7414469990119562E-2</v>
      </c>
      <c r="H18" s="72"/>
    </row>
    <row r="19" spans="1:8" ht="51" x14ac:dyDescent="0.2">
      <c r="A19" s="72">
        <v>12</v>
      </c>
      <c r="B19" s="78" t="s">
        <v>129</v>
      </c>
      <c r="C19" s="72">
        <v>105419</v>
      </c>
      <c r="D19" s="76">
        <v>1481.4360000000001</v>
      </c>
      <c r="E19" s="77">
        <f t="shared" si="0"/>
        <v>3.0607524787758635E-4</v>
      </c>
      <c r="F19" s="76">
        <f t="shared" si="1"/>
        <v>1481.4360000000001</v>
      </c>
      <c r="G19" s="77">
        <f t="shared" si="2"/>
        <v>3.0607524787758635E-4</v>
      </c>
      <c r="H19" s="72"/>
    </row>
    <row r="20" spans="1:8" ht="63.75" x14ac:dyDescent="0.2">
      <c r="A20" s="72">
        <v>13</v>
      </c>
      <c r="B20" s="78" t="s">
        <v>130</v>
      </c>
      <c r="C20" s="72">
        <v>105420</v>
      </c>
      <c r="D20" s="76">
        <v>152.71199999999999</v>
      </c>
      <c r="E20" s="77">
        <f t="shared" si="0"/>
        <v>3.1551388824007222E-5</v>
      </c>
      <c r="F20" s="76">
        <f t="shared" si="1"/>
        <v>152.71199999999999</v>
      </c>
      <c r="G20" s="77">
        <f t="shared" si="2"/>
        <v>3.1551388824007222E-5</v>
      </c>
      <c r="H20" s="72"/>
    </row>
    <row r="21" spans="1:8" ht="38.25" x14ac:dyDescent="0.2">
      <c r="A21" s="72">
        <v>14</v>
      </c>
      <c r="B21" s="78" t="s">
        <v>131</v>
      </c>
      <c r="C21" s="72">
        <v>105424</v>
      </c>
      <c r="D21" s="76">
        <v>600</v>
      </c>
      <c r="E21" s="77">
        <f t="shared" si="0"/>
        <v>1.2396428109385203E-4</v>
      </c>
      <c r="F21" s="76">
        <f t="shared" si="1"/>
        <v>600</v>
      </c>
      <c r="G21" s="77">
        <f t="shared" si="2"/>
        <v>1.2396428109385203E-4</v>
      </c>
      <c r="H21" s="72"/>
    </row>
    <row r="22" spans="1:8" ht="63.75" x14ac:dyDescent="0.2">
      <c r="A22" s="72">
        <v>15</v>
      </c>
      <c r="B22" s="78" t="s">
        <v>132</v>
      </c>
      <c r="C22" s="72">
        <v>105425</v>
      </c>
      <c r="D22" s="76">
        <v>13347.119650000001</v>
      </c>
      <c r="E22" s="77">
        <f t="shared" si="0"/>
        <v>2.7576101534764605E-3</v>
      </c>
      <c r="F22" s="76">
        <f t="shared" si="1"/>
        <v>13347.119650000001</v>
      </c>
      <c r="G22" s="77">
        <f t="shared" si="2"/>
        <v>2.7576101534764605E-3</v>
      </c>
      <c r="H22" s="72"/>
    </row>
    <row r="23" spans="1:8" x14ac:dyDescent="0.2">
      <c r="A23" s="72">
        <v>16</v>
      </c>
      <c r="B23" s="78" t="s">
        <v>133</v>
      </c>
      <c r="C23" s="72">
        <v>105428</v>
      </c>
      <c r="D23" s="76">
        <v>103.92825000000001</v>
      </c>
      <c r="E23" s="77">
        <f t="shared" si="0"/>
        <v>2.1472317994320217E-5</v>
      </c>
      <c r="F23" s="76">
        <f t="shared" si="1"/>
        <v>103.92825000000001</v>
      </c>
      <c r="G23" s="77">
        <f t="shared" si="2"/>
        <v>2.1472317994320217E-5</v>
      </c>
      <c r="H23" s="72"/>
    </row>
    <row r="24" spans="1:8" x14ac:dyDescent="0.2">
      <c r="A24" s="72">
        <v>17</v>
      </c>
      <c r="B24" s="78" t="s">
        <v>134</v>
      </c>
      <c r="C24" s="72">
        <v>105429</v>
      </c>
      <c r="D24" s="76">
        <v>146572.09289999996</v>
      </c>
      <c r="E24" s="77">
        <f t="shared" si="0"/>
        <v>3.0282840207949652E-2</v>
      </c>
      <c r="F24" s="76">
        <f t="shared" si="1"/>
        <v>146572.09289999996</v>
      </c>
      <c r="G24" s="77">
        <f t="shared" si="2"/>
        <v>3.0282840207949652E-2</v>
      </c>
      <c r="H24" s="72"/>
    </row>
    <row r="25" spans="1:8" x14ac:dyDescent="0.2">
      <c r="A25" s="72">
        <v>18</v>
      </c>
      <c r="B25" s="78" t="s">
        <v>135</v>
      </c>
      <c r="C25" s="72">
        <v>105502</v>
      </c>
      <c r="D25" s="76">
        <v>125.175</v>
      </c>
      <c r="E25" s="77">
        <f t="shared" si="0"/>
        <v>2.5862048143204881E-5</v>
      </c>
      <c r="F25" s="76">
        <f t="shared" si="1"/>
        <v>125.175</v>
      </c>
      <c r="G25" s="77">
        <f t="shared" si="2"/>
        <v>2.5862048143204881E-5</v>
      </c>
      <c r="H25" s="72"/>
    </row>
    <row r="26" spans="1:8" x14ac:dyDescent="0.2">
      <c r="A26" s="72">
        <v>19</v>
      </c>
      <c r="B26" s="78" t="s">
        <v>136</v>
      </c>
      <c r="C26" s="72">
        <v>108101</v>
      </c>
      <c r="D26" s="76">
        <v>4370.825499999999</v>
      </c>
      <c r="E26" s="77">
        <f t="shared" si="0"/>
        <v>9.0304373482362715E-4</v>
      </c>
      <c r="F26" s="76">
        <f t="shared" si="1"/>
        <v>4370.825499999999</v>
      </c>
      <c r="G26" s="77">
        <f t="shared" si="2"/>
        <v>9.0304373482362715E-4</v>
      </c>
      <c r="H26" s="72"/>
    </row>
    <row r="27" spans="1:8" ht="25.5" x14ac:dyDescent="0.2">
      <c r="A27" s="72">
        <v>20</v>
      </c>
      <c r="B27" s="78" t="s">
        <v>137</v>
      </c>
      <c r="C27" s="72">
        <v>108125</v>
      </c>
      <c r="D27" s="76">
        <v>73051.11906000007</v>
      </c>
      <c r="E27" s="77">
        <f t="shared" si="0"/>
        <v>1.5092882428957169E-2</v>
      </c>
      <c r="F27" s="76">
        <f t="shared" si="1"/>
        <v>73051.11906000007</v>
      </c>
      <c r="G27" s="77">
        <f t="shared" si="2"/>
        <v>1.5092882428957169E-2</v>
      </c>
      <c r="H27" s="72"/>
    </row>
    <row r="28" spans="1:8" ht="25.5" x14ac:dyDescent="0.2">
      <c r="A28" s="72">
        <v>21</v>
      </c>
      <c r="B28" s="78" t="s">
        <v>138</v>
      </c>
      <c r="C28" s="72">
        <v>108126</v>
      </c>
      <c r="D28" s="76">
        <v>194900.59707000002</v>
      </c>
      <c r="E28" s="77">
        <f t="shared" si="0"/>
        <v>4.0267854000908467E-2</v>
      </c>
      <c r="F28" s="76">
        <f t="shared" si="1"/>
        <v>194900.59707000002</v>
      </c>
      <c r="G28" s="77">
        <f t="shared" si="2"/>
        <v>4.0267854000908467E-2</v>
      </c>
      <c r="H28" s="72"/>
    </row>
    <row r="29" spans="1:8" ht="25.5" x14ac:dyDescent="0.2">
      <c r="A29" s="72">
        <v>22</v>
      </c>
      <c r="B29" s="78" t="s">
        <v>139</v>
      </c>
      <c r="C29" s="72">
        <v>201102</v>
      </c>
      <c r="D29" s="76">
        <v>10000</v>
      </c>
      <c r="E29" s="77">
        <f t="shared" si="0"/>
        <v>2.066071351564201E-3</v>
      </c>
      <c r="F29" s="76">
        <f t="shared" si="1"/>
        <v>10000</v>
      </c>
      <c r="G29" s="77">
        <f t="shared" si="2"/>
        <v>2.066071351564201E-3</v>
      </c>
      <c r="H29" s="72"/>
    </row>
    <row r="30" spans="1:8" ht="25.5" x14ac:dyDescent="0.2">
      <c r="A30" s="72">
        <v>23</v>
      </c>
      <c r="B30" s="78" t="s">
        <v>140</v>
      </c>
      <c r="C30" s="72">
        <v>201301</v>
      </c>
      <c r="D30" s="76">
        <v>980378.24</v>
      </c>
      <c r="E30" s="77">
        <f t="shared" si="0"/>
        <v>0.20255313953609325</v>
      </c>
      <c r="F30" s="76">
        <f t="shared" si="1"/>
        <v>980378.24</v>
      </c>
      <c r="G30" s="77">
        <f t="shared" si="2"/>
        <v>0.20255313953609325</v>
      </c>
      <c r="H30" s="72"/>
    </row>
    <row r="31" spans="1:8" ht="25.5" x14ac:dyDescent="0.2">
      <c r="A31" s="72">
        <v>24</v>
      </c>
      <c r="B31" s="78" t="s">
        <v>141</v>
      </c>
      <c r="C31" s="72">
        <v>201302</v>
      </c>
      <c r="D31" s="76">
        <v>6089.3190000000004</v>
      </c>
      <c r="E31" s="77">
        <f t="shared" si="0"/>
        <v>1.2580967536435568E-3</v>
      </c>
      <c r="F31" s="76">
        <f t="shared" si="1"/>
        <v>6089.3190000000004</v>
      </c>
      <c r="G31" s="77">
        <f t="shared" si="2"/>
        <v>1.2580967536435568E-3</v>
      </c>
      <c r="H31" s="72"/>
    </row>
    <row r="32" spans="1:8" ht="14.25" x14ac:dyDescent="0.2">
      <c r="A32" s="72">
        <v>25</v>
      </c>
      <c r="B32" s="66" t="s">
        <v>174</v>
      </c>
      <c r="C32" s="72">
        <v>201501</v>
      </c>
      <c r="D32" s="76">
        <v>2384.2086100000001</v>
      </c>
      <c r="E32" s="77">
        <f t="shared" si="0"/>
        <v>4.9259451052737044E-4</v>
      </c>
      <c r="F32" s="76">
        <f t="shared" si="1"/>
        <v>2384.2086100000001</v>
      </c>
      <c r="G32" s="77">
        <f t="shared" si="2"/>
        <v>4.9259451052737044E-4</v>
      </c>
      <c r="H32" s="72"/>
    </row>
    <row r="33" spans="1:8" ht="14.25" x14ac:dyDescent="0.2">
      <c r="A33" s="72">
        <v>26</v>
      </c>
      <c r="B33" s="66" t="s">
        <v>175</v>
      </c>
      <c r="C33" s="72">
        <v>201504</v>
      </c>
      <c r="D33" s="76">
        <v>14828.86234</v>
      </c>
      <c r="E33" s="77">
        <f t="shared" si="0"/>
        <v>3.0637487656963278E-3</v>
      </c>
      <c r="F33" s="76">
        <f t="shared" si="1"/>
        <v>14828.86234</v>
      </c>
      <c r="G33" s="77">
        <f t="shared" si="2"/>
        <v>3.0637487656963278E-3</v>
      </c>
      <c r="H33" s="72"/>
    </row>
    <row r="34" spans="1:8" ht="38.25" x14ac:dyDescent="0.2">
      <c r="A34" s="72">
        <v>27</v>
      </c>
      <c r="B34" s="78" t="s">
        <v>142</v>
      </c>
      <c r="C34" s="72">
        <v>201508</v>
      </c>
      <c r="D34" s="76">
        <v>3303.519310000001</v>
      </c>
      <c r="E34" s="77">
        <f t="shared" si="0"/>
        <v>6.8253066057301381E-4</v>
      </c>
      <c r="F34" s="76">
        <f t="shared" si="1"/>
        <v>3303.519310000001</v>
      </c>
      <c r="G34" s="77">
        <f t="shared" si="2"/>
        <v>6.8253066057301381E-4</v>
      </c>
      <c r="H34" s="72"/>
    </row>
    <row r="35" spans="1:8" ht="14.25" x14ac:dyDescent="0.2">
      <c r="A35" s="72">
        <v>28</v>
      </c>
      <c r="B35" s="66" t="s">
        <v>173</v>
      </c>
      <c r="C35" s="72">
        <v>201706</v>
      </c>
      <c r="D35" s="76">
        <v>336290.24583999999</v>
      </c>
      <c r="E35" s="77">
        <f t="shared" si="0"/>
        <v>6.9479964274050607E-2</v>
      </c>
      <c r="F35" s="76">
        <f t="shared" si="1"/>
        <v>336290.24583999999</v>
      </c>
      <c r="G35" s="77">
        <f t="shared" si="2"/>
        <v>6.9479964274050607E-2</v>
      </c>
      <c r="H35" s="72"/>
    </row>
    <row r="36" spans="1:8" ht="25.5" x14ac:dyDescent="0.2">
      <c r="A36" s="72">
        <v>29</v>
      </c>
      <c r="B36" s="78" t="s">
        <v>143</v>
      </c>
      <c r="C36" s="72">
        <v>201901</v>
      </c>
      <c r="D36" s="76">
        <v>1046357.9284000001</v>
      </c>
      <c r="E36" s="77">
        <f t="shared" si="0"/>
        <v>0.21618501393493053</v>
      </c>
      <c r="F36" s="76">
        <f t="shared" si="1"/>
        <v>1046357.9284000001</v>
      </c>
      <c r="G36" s="77">
        <f t="shared" si="2"/>
        <v>0.21618501393493053</v>
      </c>
      <c r="H36" s="72"/>
    </row>
    <row r="37" spans="1:8" ht="25.5" x14ac:dyDescent="0.2">
      <c r="A37" s="72">
        <v>30</v>
      </c>
      <c r="B37" s="78" t="s">
        <v>144</v>
      </c>
      <c r="C37" s="72">
        <v>201903</v>
      </c>
      <c r="D37" s="76">
        <v>98105.606599999999</v>
      </c>
      <c r="E37" s="77">
        <f t="shared" si="0"/>
        <v>2.0269318322408778E-2</v>
      </c>
      <c r="F37" s="76">
        <f t="shared" si="1"/>
        <v>98105.606599999999</v>
      </c>
      <c r="G37" s="77">
        <f t="shared" si="2"/>
        <v>2.0269318322408778E-2</v>
      </c>
      <c r="H37" s="72"/>
    </row>
    <row r="38" spans="1:8" ht="25.5" x14ac:dyDescent="0.2">
      <c r="A38" s="72">
        <v>31</v>
      </c>
      <c r="B38" s="73" t="s">
        <v>145</v>
      </c>
      <c r="C38" s="72">
        <v>201909</v>
      </c>
      <c r="D38" s="76">
        <v>86.834999999999994</v>
      </c>
      <c r="E38" s="77">
        <f t="shared" si="0"/>
        <v>1.7940730581307735E-5</v>
      </c>
      <c r="F38" s="76">
        <f t="shared" si="1"/>
        <v>86.834999999999994</v>
      </c>
      <c r="G38" s="77">
        <f t="shared" si="2"/>
        <v>1.7940730581307735E-5</v>
      </c>
      <c r="H38" s="72"/>
    </row>
    <row r="39" spans="1:8" ht="25.5" x14ac:dyDescent="0.2">
      <c r="A39" s="72">
        <v>32</v>
      </c>
      <c r="B39" s="73" t="s">
        <v>146</v>
      </c>
      <c r="C39" s="72">
        <v>201910</v>
      </c>
      <c r="D39" s="76">
        <v>5136.5619600000009</v>
      </c>
      <c r="E39" s="77">
        <f t="shared" si="0"/>
        <v>1.0612503511090463E-3</v>
      </c>
      <c r="F39" s="76">
        <f t="shared" si="1"/>
        <v>5136.5619600000009</v>
      </c>
      <c r="G39" s="77">
        <f t="shared" si="2"/>
        <v>1.0612503511090463E-3</v>
      </c>
      <c r="H39" s="72"/>
    </row>
    <row r="40" spans="1:8" ht="25.5" x14ac:dyDescent="0.2">
      <c r="A40" s="72">
        <v>33</v>
      </c>
      <c r="B40" s="78" t="s">
        <v>147</v>
      </c>
      <c r="C40" s="72">
        <v>202101</v>
      </c>
      <c r="D40" s="76">
        <v>668076.42878999992</v>
      </c>
      <c r="E40" s="77">
        <f t="shared" ref="E40:E71" si="3">D40/$D$64</f>
        <v>0.13802935701783398</v>
      </c>
      <c r="F40" s="76">
        <f t="shared" si="1"/>
        <v>668076.42878999992</v>
      </c>
      <c r="G40" s="77">
        <f t="shared" si="2"/>
        <v>0.13802935701783398</v>
      </c>
      <c r="H40" s="72"/>
    </row>
    <row r="41" spans="1:8" x14ac:dyDescent="0.2">
      <c r="A41" s="72">
        <v>34</v>
      </c>
      <c r="B41" s="78" t="s">
        <v>148</v>
      </c>
      <c r="C41" s="72">
        <v>204103</v>
      </c>
      <c r="D41" s="76">
        <v>11312.216810000002</v>
      </c>
      <c r="E41" s="77">
        <f t="shared" si="3"/>
        <v>2.3371847073823974E-3</v>
      </c>
      <c r="F41" s="76">
        <f t="shared" si="1"/>
        <v>11312.216810000002</v>
      </c>
      <c r="G41" s="77">
        <f t="shared" si="2"/>
        <v>2.3371847073823974E-3</v>
      </c>
      <c r="H41" s="72"/>
    </row>
    <row r="42" spans="1:8" ht="25.5" x14ac:dyDescent="0.2">
      <c r="A42" s="72">
        <v>35</v>
      </c>
      <c r="B42" s="78" t="s">
        <v>149</v>
      </c>
      <c r="C42" s="72">
        <v>204105</v>
      </c>
      <c r="D42" s="76">
        <v>53072.524000000005</v>
      </c>
      <c r="E42" s="77">
        <f t="shared" si="3"/>
        <v>1.0965162139160349E-2</v>
      </c>
      <c r="F42" s="76">
        <f t="shared" si="1"/>
        <v>53072.524000000005</v>
      </c>
      <c r="G42" s="77">
        <f t="shared" si="2"/>
        <v>1.0965162139160349E-2</v>
      </c>
      <c r="H42" s="72"/>
    </row>
    <row r="43" spans="1:8" ht="25.5" x14ac:dyDescent="0.2">
      <c r="A43" s="72">
        <v>36</v>
      </c>
      <c r="B43" s="78" t="s">
        <v>150</v>
      </c>
      <c r="C43" s="72">
        <v>204106</v>
      </c>
      <c r="D43" s="76">
        <v>42794.415049999981</v>
      </c>
      <c r="E43" s="77">
        <f t="shared" si="3"/>
        <v>8.8416314941752831E-3</v>
      </c>
      <c r="F43" s="76">
        <f t="shared" si="1"/>
        <v>42794.415049999981</v>
      </c>
      <c r="G43" s="77">
        <f t="shared" si="2"/>
        <v>8.8416314941752831E-3</v>
      </c>
      <c r="H43" s="72"/>
    </row>
    <row r="44" spans="1:8" ht="38.25" x14ac:dyDescent="0.2">
      <c r="A44" s="72">
        <v>37</v>
      </c>
      <c r="B44" s="78" t="s">
        <v>151</v>
      </c>
      <c r="C44" s="72">
        <v>204113</v>
      </c>
      <c r="D44" s="76">
        <v>2182.1185699999996</v>
      </c>
      <c r="E44" s="77">
        <f t="shared" si="3"/>
        <v>4.5084126631932402E-4</v>
      </c>
      <c r="F44" s="76">
        <f t="shared" si="1"/>
        <v>2182.1185699999996</v>
      </c>
      <c r="G44" s="77">
        <f t="shared" si="2"/>
        <v>4.5084126631932402E-4</v>
      </c>
      <c r="H44" s="72"/>
    </row>
    <row r="45" spans="1:8" ht="25.5" x14ac:dyDescent="0.2">
      <c r="A45" s="72">
        <v>38</v>
      </c>
      <c r="B45" s="78" t="s">
        <v>152</v>
      </c>
      <c r="C45" s="72">
        <v>204114</v>
      </c>
      <c r="D45" s="76">
        <v>2327.2799999999997</v>
      </c>
      <c r="E45" s="77">
        <f t="shared" si="3"/>
        <v>4.8083265350683328E-4</v>
      </c>
      <c r="F45" s="76">
        <f t="shared" si="1"/>
        <v>2327.2799999999997</v>
      </c>
      <c r="G45" s="77">
        <f t="shared" si="2"/>
        <v>4.8083265350683328E-4</v>
      </c>
      <c r="H45" s="72"/>
    </row>
    <row r="46" spans="1:8" ht="25.5" x14ac:dyDescent="0.2">
      <c r="A46" s="72">
        <v>39</v>
      </c>
      <c r="B46" s="78" t="s">
        <v>153</v>
      </c>
      <c r="C46" s="72">
        <v>204118</v>
      </c>
      <c r="D46" s="76">
        <v>19.82</v>
      </c>
      <c r="E46" s="77">
        <f t="shared" si="3"/>
        <v>4.0949534188002462E-6</v>
      </c>
      <c r="F46" s="76">
        <f t="shared" si="1"/>
        <v>19.82</v>
      </c>
      <c r="G46" s="77">
        <f t="shared" si="2"/>
        <v>4.0949534188002462E-6</v>
      </c>
      <c r="H46" s="72"/>
    </row>
    <row r="47" spans="1:8" ht="38.25" x14ac:dyDescent="0.2">
      <c r="A47" s="72">
        <v>40</v>
      </c>
      <c r="B47" s="73" t="s">
        <v>154</v>
      </c>
      <c r="C47" s="72">
        <v>204125</v>
      </c>
      <c r="D47" s="76">
        <v>2208.2129999999997</v>
      </c>
      <c r="E47" s="77">
        <f t="shared" si="3"/>
        <v>4.5623256174516378E-4</v>
      </c>
      <c r="F47" s="76">
        <f t="shared" si="1"/>
        <v>2208.2129999999997</v>
      </c>
      <c r="G47" s="77">
        <f t="shared" si="2"/>
        <v>4.5623256174516378E-4</v>
      </c>
      <c r="H47" s="72"/>
    </row>
    <row r="48" spans="1:8" ht="25.5" x14ac:dyDescent="0.2">
      <c r="A48" s="72">
        <v>41</v>
      </c>
      <c r="B48" s="73" t="s">
        <v>155</v>
      </c>
      <c r="C48" s="72">
        <v>204129</v>
      </c>
      <c r="D48" s="76">
        <v>10405.439000000002</v>
      </c>
      <c r="E48" s="77">
        <f t="shared" si="3"/>
        <v>2.1498379418348852E-3</v>
      </c>
      <c r="F48" s="76">
        <f t="shared" si="1"/>
        <v>10405.439000000002</v>
      </c>
      <c r="G48" s="77">
        <f t="shared" si="2"/>
        <v>2.1498379418348852E-3</v>
      </c>
      <c r="H48" s="72"/>
    </row>
    <row r="49" spans="1:8" ht="25.5" x14ac:dyDescent="0.2">
      <c r="A49" s="72">
        <v>42</v>
      </c>
      <c r="B49" s="78" t="s">
        <v>156</v>
      </c>
      <c r="C49" s="72">
        <v>204133</v>
      </c>
      <c r="D49" s="76">
        <v>2464.2510000000007</v>
      </c>
      <c r="E49" s="77">
        <f t="shared" si="3"/>
        <v>5.0913183941634342E-4</v>
      </c>
      <c r="F49" s="76">
        <f t="shared" si="1"/>
        <v>2464.2510000000007</v>
      </c>
      <c r="G49" s="77">
        <f t="shared" si="2"/>
        <v>5.0913183941634342E-4</v>
      </c>
      <c r="H49" s="72"/>
    </row>
    <row r="50" spans="1:8" ht="51" x14ac:dyDescent="0.2">
      <c r="A50" s="72">
        <v>43</v>
      </c>
      <c r="B50" s="78" t="s">
        <v>157</v>
      </c>
      <c r="C50" s="72">
        <v>204142</v>
      </c>
      <c r="D50" s="76">
        <v>179461.90214000002</v>
      </c>
      <c r="E50" s="77">
        <f t="shared" si="3"/>
        <v>3.7078109470867218E-2</v>
      </c>
      <c r="F50" s="76">
        <f t="shared" si="1"/>
        <v>179461.90214000002</v>
      </c>
      <c r="G50" s="77">
        <f t="shared" si="2"/>
        <v>3.7078109470867218E-2</v>
      </c>
      <c r="H50" s="72"/>
    </row>
    <row r="51" spans="1:8" ht="25.5" x14ac:dyDescent="0.2">
      <c r="A51" s="72">
        <v>44</v>
      </c>
      <c r="B51" s="78" t="s">
        <v>158</v>
      </c>
      <c r="C51" s="72">
        <v>204143</v>
      </c>
      <c r="D51" s="76">
        <v>4711.5</v>
      </c>
      <c r="E51" s="77">
        <f t="shared" si="3"/>
        <v>9.7342951728947324E-4</v>
      </c>
      <c r="F51" s="76">
        <f t="shared" si="1"/>
        <v>4711.5</v>
      </c>
      <c r="G51" s="77">
        <f t="shared" si="2"/>
        <v>9.7342951728947324E-4</v>
      </c>
      <c r="H51" s="72"/>
    </row>
    <row r="52" spans="1:8" ht="38.25" x14ac:dyDescent="0.2">
      <c r="A52" s="72">
        <v>45</v>
      </c>
      <c r="B52" s="78" t="s">
        <v>159</v>
      </c>
      <c r="C52" s="72">
        <v>204151</v>
      </c>
      <c r="D52" s="76">
        <v>13012.334999999999</v>
      </c>
      <c r="E52" s="77">
        <f t="shared" si="3"/>
        <v>2.6884412560456154E-3</v>
      </c>
      <c r="F52" s="76">
        <f t="shared" si="1"/>
        <v>13012.334999999999</v>
      </c>
      <c r="G52" s="77">
        <f t="shared" si="2"/>
        <v>2.6884412560456154E-3</v>
      </c>
      <c r="H52" s="72"/>
    </row>
    <row r="53" spans="1:8" ht="25.5" x14ac:dyDescent="0.2">
      <c r="A53" s="72">
        <v>46</v>
      </c>
      <c r="B53" s="78" t="s">
        <v>160</v>
      </c>
      <c r="C53" s="72">
        <v>204153</v>
      </c>
      <c r="D53" s="76">
        <v>212.1</v>
      </c>
      <c r="E53" s="77">
        <f t="shared" si="3"/>
        <v>4.38213733666767E-5</v>
      </c>
      <c r="F53" s="76">
        <f t="shared" si="1"/>
        <v>212.1</v>
      </c>
      <c r="G53" s="77">
        <f t="shared" si="2"/>
        <v>4.38213733666767E-5</v>
      </c>
      <c r="H53" s="72"/>
    </row>
    <row r="54" spans="1:8" ht="51" x14ac:dyDescent="0.2">
      <c r="A54" s="72">
        <v>47</v>
      </c>
      <c r="B54" s="78" t="s">
        <v>161</v>
      </c>
      <c r="C54" s="72">
        <v>204154</v>
      </c>
      <c r="D54" s="76">
        <v>2375.52</v>
      </c>
      <c r="E54" s="77">
        <f t="shared" si="3"/>
        <v>4.9079938170677902E-4</v>
      </c>
      <c r="F54" s="76">
        <f t="shared" si="1"/>
        <v>2375.52</v>
      </c>
      <c r="G54" s="77">
        <f t="shared" si="2"/>
        <v>4.9079938170677902E-4</v>
      </c>
      <c r="H54" s="72"/>
    </row>
    <row r="55" spans="1:8" ht="38.25" x14ac:dyDescent="0.2">
      <c r="A55" s="72">
        <v>48</v>
      </c>
      <c r="B55" s="78" t="s">
        <v>162</v>
      </c>
      <c r="C55" s="72">
        <v>204157</v>
      </c>
      <c r="D55" s="76">
        <v>47442.666799999985</v>
      </c>
      <c r="E55" s="77">
        <f t="shared" si="3"/>
        <v>9.8019934717286008E-3</v>
      </c>
      <c r="F55" s="76">
        <f t="shared" si="1"/>
        <v>47442.666799999985</v>
      </c>
      <c r="G55" s="77">
        <f t="shared" si="2"/>
        <v>9.8019934717286008E-3</v>
      </c>
      <c r="H55" s="72"/>
    </row>
    <row r="56" spans="1:8" ht="38.25" x14ac:dyDescent="0.2">
      <c r="A56" s="72">
        <v>49</v>
      </c>
      <c r="B56" s="78" t="s">
        <v>163</v>
      </c>
      <c r="C56" s="72">
        <v>204159</v>
      </c>
      <c r="D56" s="76">
        <v>86514.635000000009</v>
      </c>
      <c r="E56" s="77">
        <f t="shared" si="3"/>
        <v>1.7874540886453353E-2</v>
      </c>
      <c r="F56" s="76">
        <f t="shared" si="1"/>
        <v>86514.635000000009</v>
      </c>
      <c r="G56" s="77">
        <f t="shared" si="2"/>
        <v>1.7874540886453353E-2</v>
      </c>
      <c r="H56" s="72"/>
    </row>
    <row r="57" spans="1:8" ht="38.25" x14ac:dyDescent="0.2">
      <c r="A57" s="72">
        <v>50</v>
      </c>
      <c r="B57" s="73" t="s">
        <v>164</v>
      </c>
      <c r="C57" s="72">
        <v>204160</v>
      </c>
      <c r="D57" s="76">
        <v>479832.08917999995</v>
      </c>
      <c r="E57" s="77">
        <f t="shared" si="3"/>
        <v>9.9136733301599667E-2</v>
      </c>
      <c r="F57" s="76">
        <f t="shared" si="1"/>
        <v>479832.08917999995</v>
      </c>
      <c r="G57" s="77">
        <f t="shared" si="2"/>
        <v>9.9136733301599667E-2</v>
      </c>
      <c r="H57" s="72"/>
    </row>
    <row r="58" spans="1:8" ht="38.25" x14ac:dyDescent="0.2">
      <c r="A58" s="72">
        <v>51</v>
      </c>
      <c r="B58" s="78" t="s">
        <v>165</v>
      </c>
      <c r="C58" s="72">
        <v>204161</v>
      </c>
      <c r="D58" s="76">
        <v>1018.0799999999999</v>
      </c>
      <c r="E58" s="77">
        <f t="shared" si="3"/>
        <v>2.1034259216004813E-4</v>
      </c>
      <c r="F58" s="76">
        <f t="shared" si="1"/>
        <v>1018.0799999999999</v>
      </c>
      <c r="G58" s="77">
        <f t="shared" si="2"/>
        <v>2.1034259216004813E-4</v>
      </c>
      <c r="H58" s="72"/>
    </row>
    <row r="59" spans="1:8" ht="38.25" x14ac:dyDescent="0.2">
      <c r="A59" s="72">
        <v>52</v>
      </c>
      <c r="B59" s="78" t="s">
        <v>166</v>
      </c>
      <c r="C59" s="72">
        <v>204162</v>
      </c>
      <c r="D59" s="76">
        <v>90866.62000000001</v>
      </c>
      <c r="E59" s="77">
        <f t="shared" si="3"/>
        <v>1.8773692039547065E-2</v>
      </c>
      <c r="F59" s="76">
        <f t="shared" si="1"/>
        <v>90866.62000000001</v>
      </c>
      <c r="G59" s="77">
        <f t="shared" si="2"/>
        <v>1.8773692039547065E-2</v>
      </c>
      <c r="H59" s="72"/>
    </row>
    <row r="60" spans="1:8" ht="25.5" x14ac:dyDescent="0.2">
      <c r="A60" s="72">
        <v>53</v>
      </c>
      <c r="B60" s="78" t="s">
        <v>167</v>
      </c>
      <c r="C60" s="72">
        <v>204165</v>
      </c>
      <c r="D60" s="76">
        <v>337.49699999999996</v>
      </c>
      <c r="E60" s="77">
        <f t="shared" si="3"/>
        <v>6.9729288293886305E-5</v>
      </c>
      <c r="F60" s="76">
        <f t="shared" si="1"/>
        <v>337.49699999999996</v>
      </c>
      <c r="G60" s="77">
        <f t="shared" si="2"/>
        <v>6.9729288293886305E-5</v>
      </c>
      <c r="H60" s="72"/>
    </row>
    <row r="61" spans="1:8" ht="38.25" x14ac:dyDescent="0.2">
      <c r="A61" s="72">
        <v>54</v>
      </c>
      <c r="B61" s="78" t="s">
        <v>168</v>
      </c>
      <c r="C61" s="72">
        <v>204201</v>
      </c>
      <c r="D61" s="76">
        <v>20.62433</v>
      </c>
      <c r="E61" s="77">
        <f t="shared" si="3"/>
        <v>4.2611337358206096E-6</v>
      </c>
      <c r="F61" s="76">
        <f t="shared" si="1"/>
        <v>20.62433</v>
      </c>
      <c r="G61" s="77">
        <f t="shared" si="2"/>
        <v>4.2611337358206096E-6</v>
      </c>
      <c r="H61" s="72"/>
    </row>
    <row r="62" spans="1:8" ht="25.5" x14ac:dyDescent="0.2">
      <c r="A62" s="72">
        <v>55</v>
      </c>
      <c r="B62" s="78" t="s">
        <v>169</v>
      </c>
      <c r="C62" s="72">
        <v>204202</v>
      </c>
      <c r="D62" s="76">
        <v>516.22690999999998</v>
      </c>
      <c r="E62" s="77">
        <f t="shared" si="3"/>
        <v>1.066561629657511E-4</v>
      </c>
      <c r="F62" s="76">
        <f t="shared" si="1"/>
        <v>516.22690999999998</v>
      </c>
      <c r="G62" s="77">
        <f t="shared" si="2"/>
        <v>1.066561629657511E-4</v>
      </c>
      <c r="H62" s="72"/>
    </row>
    <row r="63" spans="1:8" ht="25.5" x14ac:dyDescent="0.2">
      <c r="A63" s="72">
        <v>56</v>
      </c>
      <c r="B63" s="78" t="s">
        <v>170</v>
      </c>
      <c r="C63" s="72">
        <v>204203</v>
      </c>
      <c r="D63" s="76">
        <v>98.91</v>
      </c>
      <c r="E63" s="77">
        <f t="shared" si="3"/>
        <v>2.0435511738321508E-5</v>
      </c>
      <c r="F63" s="76">
        <f t="shared" si="1"/>
        <v>98.91</v>
      </c>
      <c r="G63" s="77">
        <f t="shared" si="2"/>
        <v>2.0435511738321508E-5</v>
      </c>
      <c r="H63" s="72"/>
    </row>
    <row r="64" spans="1:8" s="70" customFormat="1" x14ac:dyDescent="0.2">
      <c r="A64" s="79"/>
      <c r="B64" s="80" t="s">
        <v>172</v>
      </c>
      <c r="C64" s="79"/>
      <c r="D64" s="81">
        <f>SUM(D8:D63)</f>
        <v>4840103.8969100006</v>
      </c>
      <c r="E64" s="82">
        <f>SUM(E8:E63)</f>
        <v>0.99999999999999989</v>
      </c>
      <c r="F64" s="81">
        <f>SUM(F8:F63)</f>
        <v>4840103.8969100006</v>
      </c>
      <c r="G64" s="82">
        <f>SUM(G8:G63)</f>
        <v>0.99999999999999989</v>
      </c>
      <c r="H64" s="79"/>
    </row>
    <row r="66" spans="2:2" x14ac:dyDescent="0.2">
      <c r="B66" s="71" t="s">
        <v>179</v>
      </c>
    </row>
    <row r="67" spans="2:2" x14ac:dyDescent="0.2">
      <c r="B67" s="68" t="s">
        <v>180</v>
      </c>
    </row>
    <row r="68" spans="2:2" x14ac:dyDescent="0.2">
      <c r="B68" s="68" t="s">
        <v>171</v>
      </c>
    </row>
  </sheetData>
  <mergeCells count="6">
    <mergeCell ref="H5:H6"/>
    <mergeCell ref="A5:A6"/>
    <mergeCell ref="B5:B6"/>
    <mergeCell ref="C5:C6"/>
    <mergeCell ref="D5:E5"/>
    <mergeCell ref="F5:G5"/>
  </mergeCells>
  <pageMargins left="0.70866141732283472" right="0.23622047244094491" top="0.74803149606299213" bottom="0.31496062992125984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 1</vt:lpstr>
      <vt:lpstr>Таб 2</vt:lpstr>
      <vt:lpstr>Таблица 3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</cp:lastModifiedBy>
  <cp:lastPrinted>2017-06-30T13:09:42Z</cp:lastPrinted>
  <dcterms:created xsi:type="dcterms:W3CDTF">2017-06-30T09:52:25Z</dcterms:created>
  <dcterms:modified xsi:type="dcterms:W3CDTF">2017-09-15T12:05:12Z</dcterms:modified>
</cp:coreProperties>
</file>